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<sst xmlns="http://schemas.openxmlformats.org/spreadsheetml/2006/main" count="14379" uniqueCount="127">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</sst>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732221</v>
          </cell>
          <cell r="D9">
            <v>751275</v>
          </cell>
          <cell r="E9">
            <v>856646</v>
          </cell>
          <cell r="F9">
            <v>651389</v>
          </cell>
          <cell r="G9">
            <v>758636</v>
          </cell>
          <cell r="H9">
            <v>844630</v>
          </cell>
          <cell r="P9">
            <v>926557</v>
          </cell>
          <cell r="Y9">
            <v>969125</v>
          </cell>
          <cell r="AA9">
            <v>1033873</v>
          </cell>
        </row>
        <row r="10">
          <cell r="B10" t="str">
            <v>PUBLIC ORDINARY SCHOOL EDUCATION</v>
          </cell>
          <cell r="C10">
            <v>7193193</v>
          </cell>
          <cell r="D10">
            <v>7648596</v>
          </cell>
          <cell r="E10">
            <v>8079652</v>
          </cell>
          <cell r="F10">
            <v>8397218</v>
          </cell>
          <cell r="G10">
            <v>8189033</v>
          </cell>
          <cell r="H10">
            <v>8455614</v>
          </cell>
          <cell r="P10">
            <v>8358192</v>
          </cell>
          <cell r="Y10">
            <v>8810823</v>
          </cell>
          <cell r="AA10">
            <v>9302847</v>
          </cell>
        </row>
        <row r="11">
          <cell r="B11" t="str">
            <v>INDEPENDENT SCHOOL SUBSIDIES</v>
          </cell>
          <cell r="C11">
            <v>45254</v>
          </cell>
          <cell r="D11">
            <v>45801</v>
          </cell>
          <cell r="E11">
            <v>40367</v>
          </cell>
          <cell r="F11">
            <v>14913</v>
          </cell>
          <cell r="G11">
            <v>54666</v>
          </cell>
          <cell r="H11">
            <v>54665</v>
          </cell>
          <cell r="P11">
            <v>66172</v>
          </cell>
          <cell r="Y11">
            <v>70222</v>
          </cell>
          <cell r="AA11">
            <v>74084</v>
          </cell>
        </row>
        <row r="12">
          <cell r="B12" t="str">
            <v>PUBLIC SPECIAL SCHOOL EDUCATION</v>
          </cell>
          <cell r="C12">
            <v>290719</v>
          </cell>
          <cell r="D12">
            <v>312544</v>
          </cell>
          <cell r="E12">
            <v>354697</v>
          </cell>
          <cell r="F12">
            <v>387871</v>
          </cell>
          <cell r="G12">
            <v>383611</v>
          </cell>
          <cell r="H12">
            <v>372452</v>
          </cell>
          <cell r="P12">
            <v>387827</v>
          </cell>
          <cell r="Y12">
            <v>404289</v>
          </cell>
          <cell r="AA12">
            <v>428439</v>
          </cell>
        </row>
        <row r="13">
          <cell r="B13" t="str">
            <v>EARLY CHILDHOOD DEVELOPMENT</v>
          </cell>
          <cell r="C13">
            <v>86298</v>
          </cell>
          <cell r="D13">
            <v>86295</v>
          </cell>
          <cell r="E13">
            <v>120709</v>
          </cell>
          <cell r="F13">
            <v>121763</v>
          </cell>
          <cell r="G13">
            <v>137069</v>
          </cell>
          <cell r="H13">
            <v>129095</v>
          </cell>
          <cell r="P13">
            <v>128534</v>
          </cell>
          <cell r="Y13">
            <v>146457</v>
          </cell>
          <cell r="AA13">
            <v>153581</v>
          </cell>
        </row>
        <row r="14">
          <cell r="B14" t="str">
            <v>INFRASTRUCTURE DEVELOPMENT</v>
          </cell>
          <cell r="C14">
            <v>497482</v>
          </cell>
          <cell r="D14">
            <v>530776</v>
          </cell>
          <cell r="E14">
            <v>423304</v>
          </cell>
          <cell r="F14">
            <v>573389</v>
          </cell>
          <cell r="G14">
            <v>615785</v>
          </cell>
          <cell r="H14">
            <v>551842</v>
          </cell>
          <cell r="P14">
            <v>780329</v>
          </cell>
          <cell r="Y14">
            <v>722806</v>
          </cell>
          <cell r="AA14">
            <v>759421</v>
          </cell>
        </row>
        <row r="15">
          <cell r="B15" t="str">
            <v>EXAMINATION AND EDUCATION RELATED SERVICES</v>
          </cell>
          <cell r="C15">
            <v>414218</v>
          </cell>
          <cell r="D15">
            <v>681482</v>
          </cell>
          <cell r="E15">
            <v>682256</v>
          </cell>
          <cell r="F15">
            <v>733935</v>
          </cell>
          <cell r="G15">
            <v>775569</v>
          </cell>
          <cell r="H15">
            <v>886739</v>
          </cell>
          <cell r="P15">
            <v>890493</v>
          </cell>
          <cell r="Y15">
            <v>894915</v>
          </cell>
          <cell r="AA15">
            <v>949607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6219446</v>
          </cell>
          <cell r="D32">
            <v>6702955</v>
          </cell>
          <cell r="E32">
            <v>7206120</v>
          </cell>
          <cell r="F32">
            <v>7615855</v>
          </cell>
          <cell r="G32">
            <v>7567813</v>
          </cell>
          <cell r="H32">
            <v>5516439</v>
          </cell>
          <cell r="P32">
            <v>7496806</v>
          </cell>
          <cell r="Y32">
            <v>7913670</v>
          </cell>
          <cell r="AA32">
            <v>8421668</v>
          </cell>
        </row>
        <row r="33">
          <cell r="C33">
            <v>1051822</v>
          </cell>
          <cell r="D33">
            <v>1141187</v>
          </cell>
          <cell r="E33">
            <v>1208240</v>
          </cell>
          <cell r="F33">
            <v>1471802</v>
          </cell>
          <cell r="G33">
            <v>1306889</v>
          </cell>
          <cell r="H33">
            <v>3341062</v>
          </cell>
          <cell r="P33">
            <v>1184919</v>
          </cell>
          <cell r="Y33">
            <v>1230651</v>
          </cell>
          <cell r="AA33">
            <v>1289762</v>
          </cell>
        </row>
        <row r="35">
          <cell r="C35">
            <v>770</v>
          </cell>
          <cell r="D35">
            <v>571</v>
          </cell>
          <cell r="E35">
            <v>634</v>
          </cell>
          <cell r="F35">
            <v>910</v>
          </cell>
          <cell r="G35">
            <v>123</v>
          </cell>
          <cell r="H35">
            <v>432</v>
          </cell>
          <cell r="P35">
            <v>914</v>
          </cell>
          <cell r="Y35">
            <v>972</v>
          </cell>
          <cell r="AA35">
            <v>1022</v>
          </cell>
        </row>
        <row r="36">
          <cell r="C36">
            <v>3734</v>
          </cell>
          <cell r="D36">
            <v>2886</v>
          </cell>
          <cell r="E36">
            <v>1394</v>
          </cell>
          <cell r="F36">
            <v>200</v>
          </cell>
          <cell r="G36">
            <v>637</v>
          </cell>
          <cell r="H36">
            <v>604</v>
          </cell>
          <cell r="P36">
            <v>220</v>
          </cell>
          <cell r="Y36">
            <v>210</v>
          </cell>
          <cell r="AA36">
            <v>260</v>
          </cell>
        </row>
        <row r="37">
          <cell r="C37">
            <v>22289</v>
          </cell>
          <cell r="D37">
            <v>5416</v>
          </cell>
          <cell r="E37">
            <v>2215</v>
          </cell>
          <cell r="F37">
            <v>0</v>
          </cell>
          <cell r="G37">
            <v>10792</v>
          </cell>
          <cell r="H37">
            <v>225</v>
          </cell>
          <cell r="P37">
            <v>7120</v>
          </cell>
          <cell r="Y37">
            <v>7350</v>
          </cell>
          <cell r="AA37">
            <v>6908</v>
          </cell>
        </row>
        <row r="38">
          <cell r="C38">
            <v>13216</v>
          </cell>
          <cell r="D38">
            <v>10472</v>
          </cell>
          <cell r="E38">
            <v>9784</v>
          </cell>
          <cell r="F38">
            <v>0</v>
          </cell>
          <cell r="G38">
            <v>3000</v>
          </cell>
          <cell r="H38">
            <v>9379</v>
          </cell>
          <cell r="P38">
            <v>17600</v>
          </cell>
          <cell r="Y38">
            <v>17600</v>
          </cell>
          <cell r="AA38">
            <v>17600</v>
          </cell>
        </row>
        <row r="39">
          <cell r="C39">
            <v>13718</v>
          </cell>
          <cell r="D39">
            <v>4558</v>
          </cell>
          <cell r="E39">
            <v>5163</v>
          </cell>
          <cell r="F39">
            <v>1574</v>
          </cell>
          <cell r="G39">
            <v>1574</v>
          </cell>
          <cell r="H39">
            <v>1552</v>
          </cell>
          <cell r="P39">
            <v>25101</v>
          </cell>
          <cell r="Y39">
            <v>32400</v>
          </cell>
          <cell r="AA39">
            <v>39600</v>
          </cell>
        </row>
        <row r="40">
          <cell r="C40">
            <v>29881</v>
          </cell>
          <cell r="D40">
            <v>27269</v>
          </cell>
          <cell r="E40">
            <v>38144</v>
          </cell>
          <cell r="F40">
            <v>15568</v>
          </cell>
          <cell r="G40">
            <v>14373</v>
          </cell>
          <cell r="H40">
            <v>5273</v>
          </cell>
          <cell r="P40">
            <v>23283</v>
          </cell>
          <cell r="Y40">
            <v>24589</v>
          </cell>
          <cell r="AA40">
            <v>23588</v>
          </cell>
        </row>
        <row r="41">
          <cell r="C41">
            <v>20497</v>
          </cell>
          <cell r="D41">
            <v>15911</v>
          </cell>
          <cell r="E41">
            <v>17934</v>
          </cell>
          <cell r="F41">
            <v>80</v>
          </cell>
          <cell r="G41">
            <v>13228</v>
          </cell>
          <cell r="H41">
            <v>14582</v>
          </cell>
          <cell r="P41">
            <v>17249</v>
          </cell>
          <cell r="Y41">
            <v>17264</v>
          </cell>
          <cell r="AA41">
            <v>17252</v>
          </cell>
        </row>
        <row r="42">
          <cell r="C42">
            <v>33286</v>
          </cell>
          <cell r="D42">
            <v>14662</v>
          </cell>
          <cell r="E42">
            <v>31294</v>
          </cell>
          <cell r="F42">
            <v>506</v>
          </cell>
          <cell r="G42">
            <v>21428</v>
          </cell>
          <cell r="H42">
            <v>33283</v>
          </cell>
          <cell r="P42">
            <v>86244</v>
          </cell>
          <cell r="Y42">
            <v>86385</v>
          </cell>
          <cell r="AA42">
            <v>129309</v>
          </cell>
        </row>
        <row r="43">
          <cell r="C43">
            <v>14595</v>
          </cell>
          <cell r="D43">
            <v>16605</v>
          </cell>
          <cell r="E43">
            <v>23081</v>
          </cell>
          <cell r="F43">
            <v>1424</v>
          </cell>
          <cell r="G43">
            <v>20100</v>
          </cell>
          <cell r="H43">
            <v>16149</v>
          </cell>
          <cell r="P43">
            <v>46960</v>
          </cell>
          <cell r="Y43">
            <v>47083</v>
          </cell>
          <cell r="AA43">
            <v>61126</v>
          </cell>
        </row>
        <row r="44">
          <cell r="C44">
            <v>1</v>
          </cell>
          <cell r="D44">
            <v>47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1669</v>
          </cell>
          <cell r="D47">
            <v>1029</v>
          </cell>
          <cell r="E47">
            <v>4487</v>
          </cell>
          <cell r="F47">
            <v>0</v>
          </cell>
          <cell r="G47">
            <v>25</v>
          </cell>
          <cell r="H47">
            <v>291</v>
          </cell>
          <cell r="P47">
            <v>3600</v>
          </cell>
          <cell r="Y47">
            <v>3600</v>
          </cell>
          <cell r="AA47">
            <v>3600</v>
          </cell>
        </row>
        <row r="48">
          <cell r="C48">
            <v>4745</v>
          </cell>
          <cell r="D48">
            <v>13502</v>
          </cell>
          <cell r="E48">
            <v>8898</v>
          </cell>
          <cell r="F48">
            <v>237</v>
          </cell>
          <cell r="G48">
            <v>2544</v>
          </cell>
          <cell r="H48">
            <v>2385</v>
          </cell>
          <cell r="P48">
            <v>338</v>
          </cell>
          <cell r="Y48">
            <v>284</v>
          </cell>
          <cell r="AA48">
            <v>274</v>
          </cell>
        </row>
        <row r="49">
          <cell r="C49">
            <v>1260</v>
          </cell>
          <cell r="D49">
            <v>14996</v>
          </cell>
          <cell r="E49">
            <v>15031</v>
          </cell>
          <cell r="F49">
            <v>0</v>
          </cell>
          <cell r="G49">
            <v>308</v>
          </cell>
          <cell r="H49">
            <v>3795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60</v>
          </cell>
          <cell r="D50">
            <v>71</v>
          </cell>
          <cell r="E50">
            <v>99</v>
          </cell>
          <cell r="F50">
            <v>0</v>
          </cell>
          <cell r="G50">
            <v>84</v>
          </cell>
          <cell r="H50">
            <v>23</v>
          </cell>
          <cell r="P50">
            <v>7</v>
          </cell>
          <cell r="Y50">
            <v>7</v>
          </cell>
          <cell r="AA50">
            <v>7</v>
          </cell>
        </row>
        <row r="51">
          <cell r="C51">
            <v>0</v>
          </cell>
          <cell r="D51">
            <v>0</v>
          </cell>
          <cell r="E51">
            <v>31174</v>
          </cell>
          <cell r="F51">
            <v>0</v>
          </cell>
          <cell r="G51">
            <v>3500</v>
          </cell>
          <cell r="H51">
            <v>22811</v>
          </cell>
          <cell r="P51">
            <v>20000</v>
          </cell>
          <cell r="Y51">
            <v>20000</v>
          </cell>
          <cell r="AA51">
            <v>20000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100</v>
          </cell>
          <cell r="G53">
            <v>20</v>
          </cell>
          <cell r="H53">
            <v>4</v>
          </cell>
          <cell r="P53">
            <v>102</v>
          </cell>
          <cell r="Y53">
            <v>101</v>
          </cell>
          <cell r="AA53">
            <v>102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3458</v>
          </cell>
          <cell r="D55">
            <v>3972</v>
          </cell>
          <cell r="E55">
            <v>5475</v>
          </cell>
          <cell r="F55">
            <v>6665</v>
          </cell>
          <cell r="G55">
            <v>6665</v>
          </cell>
          <cell r="H55">
            <v>4877</v>
          </cell>
          <cell r="P55">
            <v>6900</v>
          </cell>
          <cell r="Y55">
            <v>7150</v>
          </cell>
          <cell r="AA55">
            <v>7400</v>
          </cell>
        </row>
        <row r="56">
          <cell r="C56">
            <v>32</v>
          </cell>
          <cell r="D56">
            <v>16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72220</v>
          </cell>
          <cell r="D57">
            <v>335321</v>
          </cell>
          <cell r="E57">
            <v>84431</v>
          </cell>
          <cell r="F57">
            <v>25831</v>
          </cell>
          <cell r="G57">
            <v>38971</v>
          </cell>
          <cell r="H57">
            <v>286038</v>
          </cell>
          <cell r="P57">
            <v>135379</v>
          </cell>
          <cell r="Y57">
            <v>141447</v>
          </cell>
          <cell r="AA57">
            <v>143876</v>
          </cell>
        </row>
        <row r="58">
          <cell r="C58">
            <v>257</v>
          </cell>
          <cell r="D58">
            <v>240</v>
          </cell>
          <cell r="E58">
            <v>275</v>
          </cell>
          <cell r="F58">
            <v>57</v>
          </cell>
          <cell r="G58">
            <v>44</v>
          </cell>
          <cell r="H58">
            <v>180</v>
          </cell>
          <cell r="P58">
            <v>1456</v>
          </cell>
          <cell r="Y58">
            <v>1354</v>
          </cell>
          <cell r="AA58">
            <v>1702</v>
          </cell>
        </row>
        <row r="59">
          <cell r="C59">
            <v>1148</v>
          </cell>
          <cell r="D59">
            <v>555</v>
          </cell>
          <cell r="E59">
            <v>501</v>
          </cell>
          <cell r="F59">
            <v>100</v>
          </cell>
          <cell r="G59">
            <v>500</v>
          </cell>
          <cell r="H59">
            <v>0</v>
          </cell>
          <cell r="P59">
            <v>1028</v>
          </cell>
          <cell r="Y59">
            <v>117</v>
          </cell>
          <cell r="AA59">
            <v>517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3229</v>
          </cell>
          <cell r="F62">
            <v>373</v>
          </cell>
          <cell r="G62">
            <v>42138</v>
          </cell>
          <cell r="H62">
            <v>25811</v>
          </cell>
          <cell r="P62">
            <v>37567</v>
          </cell>
          <cell r="Y62">
            <v>24567</v>
          </cell>
          <cell r="AA62">
            <v>24567</v>
          </cell>
        </row>
        <row r="63">
          <cell r="C63">
            <v>5172</v>
          </cell>
          <cell r="D63">
            <v>3659</v>
          </cell>
          <cell r="E63">
            <v>3846</v>
          </cell>
          <cell r="F63">
            <v>638</v>
          </cell>
          <cell r="G63">
            <v>1850</v>
          </cell>
          <cell r="H63">
            <v>917</v>
          </cell>
          <cell r="P63">
            <v>5708</v>
          </cell>
          <cell r="Y63">
            <v>5736</v>
          </cell>
          <cell r="AA63">
            <v>5800</v>
          </cell>
        </row>
        <row r="64">
          <cell r="C64">
            <v>13637</v>
          </cell>
          <cell r="D64">
            <v>10824</v>
          </cell>
          <cell r="E64">
            <v>10149</v>
          </cell>
          <cell r="F64">
            <v>4197</v>
          </cell>
          <cell r="G64">
            <v>6829</v>
          </cell>
          <cell r="H64">
            <v>6574</v>
          </cell>
          <cell r="P64">
            <v>13726</v>
          </cell>
          <cell r="Y64">
            <v>14732</v>
          </cell>
          <cell r="AA64">
            <v>13834</v>
          </cell>
        </row>
        <row r="65">
          <cell r="C65">
            <v>22463</v>
          </cell>
          <cell r="D65">
            <v>19053</v>
          </cell>
          <cell r="E65">
            <v>45313</v>
          </cell>
          <cell r="F65">
            <v>209</v>
          </cell>
          <cell r="G65">
            <v>1428</v>
          </cell>
          <cell r="H65">
            <v>24032</v>
          </cell>
          <cell r="P65">
            <v>20849</v>
          </cell>
          <cell r="Y65">
            <v>20621</v>
          </cell>
          <cell r="AA65">
            <v>20575</v>
          </cell>
        </row>
        <row r="66">
          <cell r="C66">
            <v>49995</v>
          </cell>
          <cell r="D66">
            <v>27715</v>
          </cell>
          <cell r="E66">
            <v>30214</v>
          </cell>
          <cell r="F66">
            <v>6202</v>
          </cell>
          <cell r="G66">
            <v>24450</v>
          </cell>
          <cell r="H66">
            <v>16961</v>
          </cell>
          <cell r="P66">
            <v>22836</v>
          </cell>
          <cell r="Y66">
            <v>22423</v>
          </cell>
          <cell r="AA66">
            <v>22752</v>
          </cell>
        </row>
        <row r="67">
          <cell r="C67">
            <v>34887</v>
          </cell>
          <cell r="D67">
            <v>44687</v>
          </cell>
          <cell r="E67">
            <v>52669</v>
          </cell>
          <cell r="F67">
            <v>28475</v>
          </cell>
          <cell r="G67">
            <v>28732</v>
          </cell>
          <cell r="H67">
            <v>49652</v>
          </cell>
          <cell r="P67">
            <v>2716</v>
          </cell>
          <cell r="Y67">
            <v>2958</v>
          </cell>
          <cell r="AA67">
            <v>3228</v>
          </cell>
        </row>
        <row r="68">
          <cell r="C68">
            <v>74818</v>
          </cell>
          <cell r="D68">
            <v>62968</v>
          </cell>
          <cell r="E68">
            <v>50159</v>
          </cell>
          <cell r="F68">
            <v>16674</v>
          </cell>
          <cell r="G68">
            <v>36662</v>
          </cell>
          <cell r="H68">
            <v>40180</v>
          </cell>
          <cell r="P68">
            <v>60992</v>
          </cell>
          <cell r="Y68">
            <v>62009</v>
          </cell>
          <cell r="AA68">
            <v>62094</v>
          </cell>
        </row>
        <row r="69">
          <cell r="C69">
            <v>27775</v>
          </cell>
          <cell r="D69">
            <v>12869</v>
          </cell>
          <cell r="E69">
            <v>12738</v>
          </cell>
          <cell r="F69">
            <v>12326</v>
          </cell>
          <cell r="G69">
            <v>9557</v>
          </cell>
          <cell r="H69">
            <v>14343</v>
          </cell>
          <cell r="P69">
            <v>21068</v>
          </cell>
          <cell r="Y69">
            <v>21166</v>
          </cell>
          <cell r="AA69">
            <v>22600</v>
          </cell>
        </row>
        <row r="70">
          <cell r="C70">
            <v>12677</v>
          </cell>
          <cell r="D70">
            <v>19042</v>
          </cell>
          <cell r="E70">
            <v>26382</v>
          </cell>
          <cell r="F70">
            <v>2218</v>
          </cell>
          <cell r="G70">
            <v>6668</v>
          </cell>
          <cell r="H70">
            <v>22492</v>
          </cell>
          <cell r="P70">
            <v>14966</v>
          </cell>
          <cell r="Y70">
            <v>15334</v>
          </cell>
          <cell r="AA70">
            <v>15659</v>
          </cell>
        </row>
        <row r="71">
          <cell r="C71">
            <v>3146</v>
          </cell>
          <cell r="D71">
            <v>5311</v>
          </cell>
          <cell r="E71">
            <v>2498</v>
          </cell>
          <cell r="F71">
            <v>2186</v>
          </cell>
          <cell r="G71">
            <v>843</v>
          </cell>
          <cell r="H71">
            <v>668</v>
          </cell>
          <cell r="P71">
            <v>6740</v>
          </cell>
          <cell r="Y71">
            <v>6867</v>
          </cell>
          <cell r="AA71">
            <v>8277</v>
          </cell>
        </row>
        <row r="72">
          <cell r="C72">
            <v>7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6678</v>
          </cell>
          <cell r="D86">
            <v>7832</v>
          </cell>
          <cell r="E86">
            <v>7036</v>
          </cell>
          <cell r="F86">
            <v>27722</v>
          </cell>
          <cell r="G86">
            <v>11852</v>
          </cell>
          <cell r="H86">
            <v>11842</v>
          </cell>
          <cell r="P86">
            <v>8658</v>
          </cell>
          <cell r="Y86">
            <v>9124</v>
          </cell>
          <cell r="AA86">
            <v>9684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870894</v>
          </cell>
          <cell r="D96">
            <v>872544</v>
          </cell>
          <cell r="E96">
            <v>999730</v>
          </cell>
          <cell r="F96">
            <v>580637</v>
          </cell>
          <cell r="G96">
            <v>839856</v>
          </cell>
          <cell r="H96">
            <v>908981</v>
          </cell>
          <cell r="P96">
            <v>1038246</v>
          </cell>
          <cell r="Y96">
            <v>1116645</v>
          </cell>
          <cell r="AA96">
            <v>1138914</v>
          </cell>
        </row>
        <row r="98">
          <cell r="C98">
            <v>32348</v>
          </cell>
          <cell r="D98">
            <v>44624</v>
          </cell>
          <cell r="E98">
            <v>58798</v>
          </cell>
          <cell r="F98">
            <v>23904</v>
          </cell>
          <cell r="G98">
            <v>24583</v>
          </cell>
          <cell r="H98">
            <v>64148</v>
          </cell>
          <cell r="P98">
            <v>20700</v>
          </cell>
          <cell r="Y98">
            <v>20700</v>
          </cell>
          <cell r="AA98">
            <v>20700.400000000001</v>
          </cell>
        </row>
        <row r="99">
          <cell r="C99">
            <v>181730</v>
          </cell>
          <cell r="D99">
            <v>125445</v>
          </cell>
          <cell r="E99">
            <v>222703</v>
          </cell>
          <cell r="F99">
            <v>510000</v>
          </cell>
          <cell r="G99">
            <v>434793</v>
          </cell>
          <cell r="H99">
            <v>434793</v>
          </cell>
          <cell r="P99">
            <v>437900</v>
          </cell>
          <cell r="Y99">
            <v>432100</v>
          </cell>
          <cell r="AA99">
            <v>426400</v>
          </cell>
        </row>
        <row r="102">
          <cell r="C102">
            <v>399613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448314</v>
          </cell>
          <cell r="E103">
            <v>325867</v>
          </cell>
          <cell r="F103">
            <v>523745</v>
          </cell>
          <cell r="G103">
            <v>424274</v>
          </cell>
          <cell r="H103">
            <v>406058</v>
          </cell>
          <cell r="P103">
            <v>740340</v>
          </cell>
          <cell r="Y103">
            <v>681806</v>
          </cell>
          <cell r="AA103">
            <v>712421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14862</v>
          </cell>
          <cell r="D106">
            <v>38885</v>
          </cell>
          <cell r="E106">
            <v>11862</v>
          </cell>
          <cell r="F106">
            <v>63</v>
          </cell>
          <cell r="G106">
            <v>6028</v>
          </cell>
          <cell r="H106">
            <v>6988</v>
          </cell>
          <cell r="P106">
            <v>9866</v>
          </cell>
          <cell r="Y106">
            <v>9615</v>
          </cell>
          <cell r="AA106">
            <v>8774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257</v>
          </cell>
          <cell r="D111">
            <v>460</v>
          </cell>
          <cell r="E111">
            <v>0</v>
          </cell>
          <cell r="F111">
            <v>0</v>
          </cell>
          <cell r="G111">
            <v>1208</v>
          </cell>
          <cell r="H111">
            <v>975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39</v>
          </cell>
          <cell r="D112">
            <v>296</v>
          </cell>
          <cell r="E112">
            <v>64</v>
          </cell>
          <cell r="F112">
            <v>0</v>
          </cell>
          <cell r="G112">
            <v>0</v>
          </cell>
          <cell r="H112">
            <v>238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10724</v>
          </cell>
          <cell r="D169">
            <v>11700</v>
          </cell>
          <cell r="E169">
            <v>12998</v>
          </cell>
          <cell r="F169">
            <v>13060</v>
          </cell>
          <cell r="G169">
            <v>13367</v>
          </cell>
          <cell r="H169">
            <v>13423</v>
          </cell>
          <cell r="I169">
            <v>13969</v>
          </cell>
          <cell r="J169">
            <v>14707</v>
          </cell>
          <cell r="K169">
            <v>15265</v>
          </cell>
        </row>
        <row r="171">
          <cell r="B171" t="str">
            <v>Commision insurance</v>
          </cell>
          <cell r="C171">
            <v>9525</v>
          </cell>
          <cell r="D171">
            <v>11111</v>
          </cell>
          <cell r="E171">
            <v>12022</v>
          </cell>
          <cell r="F171">
            <v>12500</v>
          </cell>
          <cell r="G171">
            <v>12500</v>
          </cell>
          <cell r="H171">
            <v>12543</v>
          </cell>
          <cell r="I171">
            <v>13379</v>
          </cell>
          <cell r="J171">
            <v>14107</v>
          </cell>
          <cell r="K171">
            <v>14200</v>
          </cell>
        </row>
        <row r="172">
          <cell r="B172" t="str">
            <v>Exam certificates</v>
          </cell>
          <cell r="C172">
            <v>130</v>
          </cell>
          <cell r="D172">
            <v>271</v>
          </cell>
          <cell r="E172">
            <v>280</v>
          </cell>
          <cell r="F172">
            <v>280</v>
          </cell>
          <cell r="G172">
            <v>326</v>
          </cell>
          <cell r="H172">
            <v>339</v>
          </cell>
          <cell r="I172">
            <v>300</v>
          </cell>
          <cell r="J172">
            <v>300</v>
          </cell>
          <cell r="K172">
            <v>300</v>
          </cell>
        </row>
        <row r="173">
          <cell r="B173" t="str">
            <v>Marking of exam papers</v>
          </cell>
          <cell r="C173">
            <v>120</v>
          </cell>
          <cell r="D173">
            <v>267</v>
          </cell>
          <cell r="E173">
            <v>100</v>
          </cell>
          <cell r="F173">
            <v>160</v>
          </cell>
          <cell r="G173">
            <v>255</v>
          </cell>
          <cell r="H173">
            <v>255</v>
          </cell>
          <cell r="I173">
            <v>170</v>
          </cell>
          <cell r="J173">
            <v>180</v>
          </cell>
          <cell r="K173">
            <v>200</v>
          </cell>
        </row>
        <row r="174">
          <cell r="B174" t="str">
            <v>Sale: tender documents</v>
          </cell>
          <cell r="C174">
            <v>60</v>
          </cell>
          <cell r="D174">
            <v>51</v>
          </cell>
          <cell r="E174">
            <v>120</v>
          </cell>
          <cell r="F174">
            <v>120</v>
          </cell>
          <cell r="G174">
            <v>283</v>
          </cell>
          <cell r="H174">
            <v>307</v>
          </cell>
          <cell r="I174">
            <v>120</v>
          </cell>
          <cell r="J174">
            <v>120</v>
          </cell>
          <cell r="K174">
            <v>265</v>
          </cell>
        </row>
        <row r="175">
          <cell r="C175">
            <v>66</v>
          </cell>
          <cell r="D175">
            <v>38</v>
          </cell>
          <cell r="E175">
            <v>35</v>
          </cell>
          <cell r="F175">
            <v>35</v>
          </cell>
          <cell r="G175">
            <v>35</v>
          </cell>
          <cell r="H175">
            <v>35</v>
          </cell>
          <cell r="I175">
            <v>35</v>
          </cell>
          <cell r="J175">
            <v>35</v>
          </cell>
          <cell r="K175">
            <v>35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5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272</v>
          </cell>
          <cell r="D183">
            <v>233</v>
          </cell>
          <cell r="E183">
            <v>263</v>
          </cell>
          <cell r="F183">
            <v>277</v>
          </cell>
          <cell r="G183">
            <v>471</v>
          </cell>
          <cell r="H183">
            <v>476</v>
          </cell>
          <cell r="I183">
            <v>300</v>
          </cell>
          <cell r="J183">
            <v>300</v>
          </cell>
          <cell r="K183">
            <v>300</v>
          </cell>
        </row>
        <row r="185">
          <cell r="C185">
            <v>264</v>
          </cell>
          <cell r="D185">
            <v>650</v>
          </cell>
          <cell r="E185">
            <v>368</v>
          </cell>
          <cell r="F185">
            <v>330</v>
          </cell>
          <cell r="G185">
            <v>330</v>
          </cell>
          <cell r="H185">
            <v>310</v>
          </cell>
          <cell r="I185">
            <v>340</v>
          </cell>
          <cell r="J185">
            <v>400</v>
          </cell>
          <cell r="K185">
            <v>450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1</v>
          </cell>
          <cell r="F190">
            <v>0</v>
          </cell>
          <cell r="G190">
            <v>0</v>
          </cell>
          <cell r="H190">
            <v>3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4453</v>
          </cell>
          <cell r="D191">
            <v>6456</v>
          </cell>
          <cell r="E191">
            <v>4360</v>
          </cell>
          <cell r="F191">
            <v>5600</v>
          </cell>
          <cell r="G191">
            <v>5648</v>
          </cell>
          <cell r="H191">
            <v>5354</v>
          </cell>
          <cell r="I191">
            <v>5700</v>
          </cell>
          <cell r="J191">
            <v>5800</v>
          </cell>
          <cell r="K191">
            <v>6100</v>
          </cell>
        </row>
        <row r="203">
          <cell r="B203" t="str">
            <v>OFFICE OF THE MEC</v>
          </cell>
          <cell r="C203">
            <v>6963</v>
          </cell>
          <cell r="D203">
            <v>5784</v>
          </cell>
          <cell r="E203">
            <v>8193</v>
          </cell>
          <cell r="F203">
            <v>6983</v>
          </cell>
          <cell r="G203">
            <v>8938</v>
          </cell>
          <cell r="H203">
            <v>8794</v>
          </cell>
          <cell r="P203">
            <v>8694</v>
          </cell>
          <cell r="Y203">
            <v>9140</v>
          </cell>
          <cell r="AA203">
            <v>9609</v>
          </cell>
        </row>
        <row r="204">
          <cell r="B204" t="str">
            <v>CORPORATE SERVICES</v>
          </cell>
          <cell r="C204">
            <v>271254</v>
          </cell>
          <cell r="D204">
            <v>290178</v>
          </cell>
          <cell r="E204">
            <v>344379</v>
          </cell>
          <cell r="F204">
            <v>160407</v>
          </cell>
          <cell r="G204">
            <v>242719</v>
          </cell>
          <cell r="H204">
            <v>307378</v>
          </cell>
          <cell r="P204">
            <v>333435</v>
          </cell>
          <cell r="Y204">
            <v>345779</v>
          </cell>
          <cell r="AA204">
            <v>359388</v>
          </cell>
        </row>
        <row r="205">
          <cell r="B205" t="str">
            <v>EDUCATION MANAGEMENT</v>
          </cell>
          <cell r="C205">
            <v>431529</v>
          </cell>
          <cell r="D205">
            <v>437813</v>
          </cell>
          <cell r="E205">
            <v>488383</v>
          </cell>
          <cell r="F205">
            <v>460413</v>
          </cell>
          <cell r="G205">
            <v>496621</v>
          </cell>
          <cell r="H205">
            <v>517085</v>
          </cell>
          <cell r="P205">
            <v>540329</v>
          </cell>
          <cell r="Y205">
            <v>569997</v>
          </cell>
          <cell r="AA205">
            <v>616517</v>
          </cell>
        </row>
        <row r="206">
          <cell r="B206" t="str">
            <v>HUMAN RESOURCE DEVELOPMENT</v>
          </cell>
          <cell r="C206">
            <v>16972</v>
          </cell>
          <cell r="D206">
            <v>11865</v>
          </cell>
          <cell r="E206">
            <v>5812</v>
          </cell>
          <cell r="F206">
            <v>18770</v>
          </cell>
          <cell r="G206">
            <v>6309</v>
          </cell>
          <cell r="H206">
            <v>6579</v>
          </cell>
          <cell r="P206">
            <v>35274</v>
          </cell>
          <cell r="Y206">
            <v>35803</v>
          </cell>
          <cell r="AA206">
            <v>39023</v>
          </cell>
        </row>
        <row r="207">
          <cell r="B207" t="str">
            <v>EDUC MANAGEMENT INFORMATION SYSTEMS</v>
          </cell>
          <cell r="C207">
            <v>5503</v>
          </cell>
          <cell r="D207">
            <v>4868</v>
          </cell>
          <cell r="E207">
            <v>5110</v>
          </cell>
          <cell r="F207">
            <v>4816</v>
          </cell>
          <cell r="G207">
            <v>4049</v>
          </cell>
          <cell r="H207">
            <v>4794</v>
          </cell>
          <cell r="P207">
            <v>8825</v>
          </cell>
          <cell r="Y207">
            <v>8406</v>
          </cell>
          <cell r="AA207">
            <v>9336</v>
          </cell>
        </row>
        <row r="208">
          <cell r="B208" t="str">
            <v>CONDITIONAL GRANTS</v>
          </cell>
          <cell r="C208">
            <v>0</v>
          </cell>
          <cell r="D208">
            <v>767</v>
          </cell>
          <cell r="E208">
            <v>4769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503050</v>
          </cell>
          <cell r="D225">
            <v>575919</v>
          </cell>
          <cell r="E225">
            <v>635099</v>
          </cell>
          <cell r="F225">
            <v>642878</v>
          </cell>
          <cell r="G225">
            <v>699078</v>
          </cell>
          <cell r="H225">
            <v>694146</v>
          </cell>
          <cell r="P225">
            <v>733457</v>
          </cell>
          <cell r="Y225">
            <v>776326</v>
          </cell>
          <cell r="AA225">
            <v>838974</v>
          </cell>
        </row>
        <row r="226">
          <cell r="C226">
            <v>431299</v>
          </cell>
          <cell r="D226">
            <v>495703</v>
          </cell>
          <cell r="E226">
            <v>547786</v>
          </cell>
          <cell r="F226">
            <v>544691</v>
          </cell>
          <cell r="G226">
            <v>605891</v>
          </cell>
          <cell r="H226">
            <v>355978</v>
          </cell>
          <cell r="P226">
            <v>641473</v>
          </cell>
          <cell r="Y226">
            <v>680429</v>
          </cell>
          <cell r="AA226">
            <v>736866</v>
          </cell>
        </row>
        <row r="227">
          <cell r="C227">
            <v>71751</v>
          </cell>
          <cell r="D227">
            <v>80216</v>
          </cell>
          <cell r="E227">
            <v>87313</v>
          </cell>
          <cell r="F227">
            <v>98187</v>
          </cell>
          <cell r="G227">
            <v>93187</v>
          </cell>
          <cell r="H227">
            <v>338168</v>
          </cell>
          <cell r="P227">
            <v>91984</v>
          </cell>
          <cell r="Y227">
            <v>95897</v>
          </cell>
          <cell r="AA227">
            <v>102108</v>
          </cell>
        </row>
        <row r="228">
          <cell r="C228">
            <v>208953</v>
          </cell>
          <cell r="D228">
            <v>138068</v>
          </cell>
          <cell r="E228">
            <v>204497</v>
          </cell>
          <cell r="F228">
            <v>6603</v>
          </cell>
          <cell r="G228">
            <v>50572</v>
          </cell>
          <cell r="H228">
            <v>137481</v>
          </cell>
          <cell r="P228">
            <v>182387</v>
          </cell>
          <cell r="Y228">
            <v>182306</v>
          </cell>
          <cell r="AA228">
            <v>185204</v>
          </cell>
        </row>
        <row r="229">
          <cell r="C229">
            <v>759</v>
          </cell>
          <cell r="D229">
            <v>565</v>
          </cell>
          <cell r="E229">
            <v>606</v>
          </cell>
          <cell r="F229">
            <v>0</v>
          </cell>
          <cell r="G229">
            <v>113</v>
          </cell>
          <cell r="H229">
            <v>432</v>
          </cell>
          <cell r="P229">
            <v>594</v>
          </cell>
          <cell r="Y229">
            <v>594</v>
          </cell>
          <cell r="AA229">
            <v>594</v>
          </cell>
        </row>
        <row r="230">
          <cell r="C230">
            <v>2979</v>
          </cell>
          <cell r="D230">
            <v>2815</v>
          </cell>
          <cell r="E230">
            <v>820</v>
          </cell>
          <cell r="F230">
            <v>0</v>
          </cell>
          <cell r="G230">
            <v>372</v>
          </cell>
          <cell r="H230">
            <v>360</v>
          </cell>
          <cell r="P230">
            <v>0</v>
          </cell>
          <cell r="Y230">
            <v>0</v>
          </cell>
          <cell r="AA230">
            <v>0</v>
          </cell>
        </row>
        <row r="231">
          <cell r="C231">
            <v>2092</v>
          </cell>
          <cell r="D231">
            <v>1100</v>
          </cell>
          <cell r="E231">
            <v>1141</v>
          </cell>
          <cell r="F231">
            <v>0</v>
          </cell>
          <cell r="G231">
            <v>317</v>
          </cell>
          <cell r="H231">
            <v>200</v>
          </cell>
          <cell r="P231">
            <v>428</v>
          </cell>
          <cell r="Y231">
            <v>629</v>
          </cell>
          <cell r="AA231">
            <v>527</v>
          </cell>
        </row>
        <row r="232">
          <cell r="C232">
            <v>13216</v>
          </cell>
          <cell r="D232">
            <v>10472</v>
          </cell>
          <cell r="E232">
            <v>9784</v>
          </cell>
          <cell r="F232">
            <v>0</v>
          </cell>
          <cell r="G232">
            <v>3000</v>
          </cell>
          <cell r="H232">
            <v>9379</v>
          </cell>
          <cell r="P232">
            <v>17600</v>
          </cell>
          <cell r="Y232">
            <v>17600</v>
          </cell>
          <cell r="AA232">
            <v>17600</v>
          </cell>
        </row>
        <row r="233">
          <cell r="C233">
            <v>4999</v>
          </cell>
          <cell r="D233">
            <v>1059</v>
          </cell>
          <cell r="E233">
            <v>1650</v>
          </cell>
          <cell r="F233">
            <v>1574</v>
          </cell>
          <cell r="G233">
            <v>1574</v>
          </cell>
          <cell r="H233">
            <v>1552</v>
          </cell>
          <cell r="P233">
            <v>13001</v>
          </cell>
          <cell r="Y233">
            <v>14500</v>
          </cell>
          <cell r="AA233">
            <v>16000</v>
          </cell>
        </row>
        <row r="234">
          <cell r="C234">
            <v>10833</v>
          </cell>
          <cell r="D234">
            <v>2397</v>
          </cell>
          <cell r="E234">
            <v>3105</v>
          </cell>
          <cell r="F234">
            <v>1639</v>
          </cell>
          <cell r="G234">
            <v>480</v>
          </cell>
          <cell r="H234">
            <v>416</v>
          </cell>
          <cell r="P234">
            <v>1699</v>
          </cell>
          <cell r="Y234">
            <v>1599</v>
          </cell>
          <cell r="AA234">
            <v>1599</v>
          </cell>
        </row>
        <row r="235">
          <cell r="C235">
            <v>19956</v>
          </cell>
          <cell r="D235">
            <v>15147</v>
          </cell>
          <cell r="E235">
            <v>17646</v>
          </cell>
          <cell r="F235">
            <v>0</v>
          </cell>
          <cell r="G235">
            <v>13004</v>
          </cell>
          <cell r="H235">
            <v>14341</v>
          </cell>
          <cell r="P235">
            <v>17070</v>
          </cell>
          <cell r="Y235">
            <v>17070</v>
          </cell>
          <cell r="AA235">
            <v>17065</v>
          </cell>
        </row>
        <row r="236">
          <cell r="C236">
            <v>7556</v>
          </cell>
          <cell r="D236">
            <v>1935</v>
          </cell>
          <cell r="E236">
            <v>9162</v>
          </cell>
          <cell r="F236">
            <v>0</v>
          </cell>
          <cell r="G236">
            <v>3381</v>
          </cell>
          <cell r="H236">
            <v>14710</v>
          </cell>
          <cell r="P236">
            <v>14681</v>
          </cell>
          <cell r="Y236">
            <v>14774</v>
          </cell>
          <cell r="AA236">
            <v>15024</v>
          </cell>
        </row>
        <row r="237">
          <cell r="C237">
            <v>11745</v>
          </cell>
          <cell r="D237">
            <v>3743</v>
          </cell>
          <cell r="E237">
            <v>938</v>
          </cell>
          <cell r="F237">
            <v>0</v>
          </cell>
          <cell r="G237">
            <v>5551</v>
          </cell>
          <cell r="H237">
            <v>3367</v>
          </cell>
          <cell r="P237">
            <v>4200</v>
          </cell>
          <cell r="Y237">
            <v>4300</v>
          </cell>
          <cell r="AA237">
            <v>4800</v>
          </cell>
        </row>
        <row r="238">
          <cell r="C238">
            <v>1</v>
          </cell>
          <cell r="D238">
            <v>47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1669</v>
          </cell>
          <cell r="D241">
            <v>1029</v>
          </cell>
          <cell r="E241">
            <v>4487</v>
          </cell>
          <cell r="F241">
            <v>0</v>
          </cell>
          <cell r="G241">
            <v>25</v>
          </cell>
          <cell r="H241">
            <v>291</v>
          </cell>
          <cell r="P241">
            <v>3600</v>
          </cell>
          <cell r="Y241">
            <v>3600</v>
          </cell>
          <cell r="AA241">
            <v>3600</v>
          </cell>
        </row>
        <row r="242">
          <cell r="C242">
            <v>1758</v>
          </cell>
          <cell r="D242">
            <v>225</v>
          </cell>
          <cell r="E242">
            <v>2145</v>
          </cell>
          <cell r="F242">
            <v>0</v>
          </cell>
          <cell r="G242">
            <v>2304</v>
          </cell>
          <cell r="H242">
            <v>2252</v>
          </cell>
          <cell r="P242">
            <v>170</v>
          </cell>
          <cell r="Y242">
            <v>110</v>
          </cell>
          <cell r="AA242">
            <v>110</v>
          </cell>
        </row>
        <row r="243">
          <cell r="C243">
            <v>537</v>
          </cell>
          <cell r="D243">
            <v>14235</v>
          </cell>
          <cell r="E243">
            <v>15031</v>
          </cell>
          <cell r="F243">
            <v>0</v>
          </cell>
          <cell r="G243">
            <v>308</v>
          </cell>
          <cell r="H243">
            <v>3795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58</v>
          </cell>
          <cell r="D244">
            <v>71</v>
          </cell>
          <cell r="E244">
            <v>99</v>
          </cell>
          <cell r="F244">
            <v>0</v>
          </cell>
          <cell r="G244">
            <v>84</v>
          </cell>
          <cell r="H244">
            <v>23</v>
          </cell>
          <cell r="P244">
            <v>7</v>
          </cell>
          <cell r="Y244">
            <v>7</v>
          </cell>
          <cell r="AA244">
            <v>7</v>
          </cell>
        </row>
        <row r="245">
          <cell r="C245">
            <v>0</v>
          </cell>
          <cell r="D245">
            <v>0</v>
          </cell>
          <cell r="E245">
            <v>31174</v>
          </cell>
          <cell r="F245">
            <v>0</v>
          </cell>
          <cell r="G245">
            <v>3500</v>
          </cell>
          <cell r="H245">
            <v>22811</v>
          </cell>
          <cell r="P245">
            <v>20000</v>
          </cell>
          <cell r="Y245">
            <v>20000</v>
          </cell>
          <cell r="AA245">
            <v>20000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20</v>
          </cell>
          <cell r="H247">
            <v>4</v>
          </cell>
          <cell r="P247">
            <v>88</v>
          </cell>
          <cell r="Y247">
            <v>88</v>
          </cell>
          <cell r="AA247">
            <v>88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</v>
          </cell>
          <cell r="D249">
            <v>0</v>
          </cell>
          <cell r="E249">
            <v>7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15</v>
          </cell>
          <cell r="D250">
            <v>10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1345</v>
          </cell>
          <cell r="D251">
            <v>229</v>
          </cell>
          <cell r="E251">
            <v>356</v>
          </cell>
          <cell r="F251">
            <v>0</v>
          </cell>
          <cell r="G251">
            <v>131</v>
          </cell>
          <cell r="H251">
            <v>130</v>
          </cell>
          <cell r="P251">
            <v>14237</v>
          </cell>
          <cell r="Y251">
            <v>14477</v>
          </cell>
          <cell r="AA251">
            <v>14523</v>
          </cell>
        </row>
        <row r="252">
          <cell r="C252">
            <v>21</v>
          </cell>
          <cell r="D252">
            <v>99</v>
          </cell>
          <cell r="E252">
            <v>10</v>
          </cell>
          <cell r="F252">
            <v>0</v>
          </cell>
          <cell r="G252">
            <v>2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6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1102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1168</v>
          </cell>
          <cell r="D257">
            <v>570</v>
          </cell>
          <cell r="E257">
            <v>2140</v>
          </cell>
          <cell r="F257">
            <v>0</v>
          </cell>
          <cell r="G257">
            <v>457</v>
          </cell>
          <cell r="H257">
            <v>248</v>
          </cell>
          <cell r="P257">
            <v>1739</v>
          </cell>
          <cell r="Y257">
            <v>1753</v>
          </cell>
          <cell r="AA257">
            <v>1809</v>
          </cell>
        </row>
        <row r="258">
          <cell r="C258">
            <v>8305</v>
          </cell>
          <cell r="D258">
            <v>2799</v>
          </cell>
          <cell r="E258">
            <v>5796</v>
          </cell>
          <cell r="F258">
            <v>0</v>
          </cell>
          <cell r="G258">
            <v>1906</v>
          </cell>
          <cell r="H258">
            <v>1916</v>
          </cell>
          <cell r="P258">
            <v>6833</v>
          </cell>
          <cell r="Y258">
            <v>7007</v>
          </cell>
          <cell r="AA258">
            <v>7075</v>
          </cell>
        </row>
        <row r="259">
          <cell r="C259">
            <v>22128</v>
          </cell>
          <cell r="D259">
            <v>18914</v>
          </cell>
          <cell r="E259">
            <v>45311</v>
          </cell>
          <cell r="F259">
            <v>0</v>
          </cell>
          <cell r="G259">
            <v>1304</v>
          </cell>
          <cell r="H259">
            <v>23998</v>
          </cell>
          <cell r="P259">
            <v>20794</v>
          </cell>
          <cell r="Y259">
            <v>20566</v>
          </cell>
          <cell r="AA259">
            <v>20520</v>
          </cell>
        </row>
        <row r="260">
          <cell r="C260">
            <v>23389</v>
          </cell>
          <cell r="D260">
            <v>1242</v>
          </cell>
          <cell r="E260">
            <v>1295</v>
          </cell>
          <cell r="F260">
            <v>0</v>
          </cell>
          <cell r="G260">
            <v>204</v>
          </cell>
          <cell r="H260">
            <v>378</v>
          </cell>
          <cell r="P260">
            <v>1694</v>
          </cell>
          <cell r="Y260">
            <v>1694</v>
          </cell>
          <cell r="AA260">
            <v>1724</v>
          </cell>
        </row>
        <row r="261">
          <cell r="C261">
            <v>1916</v>
          </cell>
          <cell r="D261">
            <v>552</v>
          </cell>
          <cell r="E261">
            <v>794</v>
          </cell>
          <cell r="F261">
            <v>0</v>
          </cell>
          <cell r="G261">
            <v>219</v>
          </cell>
          <cell r="H261">
            <v>219</v>
          </cell>
          <cell r="P261">
            <v>70</v>
          </cell>
          <cell r="Y261">
            <v>70</v>
          </cell>
          <cell r="AA261">
            <v>70</v>
          </cell>
        </row>
        <row r="262">
          <cell r="C262">
            <v>54237</v>
          </cell>
          <cell r="D262">
            <v>38669</v>
          </cell>
          <cell r="E262">
            <v>27400</v>
          </cell>
          <cell r="F262">
            <v>0</v>
          </cell>
          <cell r="G262">
            <v>8539</v>
          </cell>
          <cell r="H262">
            <v>14669</v>
          </cell>
          <cell r="P262">
            <v>29700</v>
          </cell>
          <cell r="Y262">
            <v>28196</v>
          </cell>
          <cell r="AA262">
            <v>28297</v>
          </cell>
        </row>
        <row r="263">
          <cell r="C263">
            <v>9588</v>
          </cell>
          <cell r="D263">
            <v>2119</v>
          </cell>
          <cell r="E263">
            <v>940</v>
          </cell>
          <cell r="F263">
            <v>2826</v>
          </cell>
          <cell r="G263">
            <v>65</v>
          </cell>
          <cell r="H263">
            <v>1010</v>
          </cell>
          <cell r="P263">
            <v>3000</v>
          </cell>
          <cell r="Y263">
            <v>2500</v>
          </cell>
          <cell r="AA263">
            <v>3000</v>
          </cell>
        </row>
        <row r="264">
          <cell r="C264">
            <v>7720</v>
          </cell>
          <cell r="D264">
            <v>17082</v>
          </cell>
          <cell r="E264">
            <v>22067</v>
          </cell>
          <cell r="F264">
            <v>0</v>
          </cell>
          <cell r="G264">
            <v>3566</v>
          </cell>
          <cell r="H264">
            <v>19730</v>
          </cell>
          <cell r="P264">
            <v>7582</v>
          </cell>
          <cell r="Y264">
            <v>7572</v>
          </cell>
          <cell r="AA264">
            <v>7572</v>
          </cell>
        </row>
        <row r="265">
          <cell r="C265">
            <v>951</v>
          </cell>
          <cell r="D265">
            <v>943</v>
          </cell>
          <cell r="E265">
            <v>593</v>
          </cell>
          <cell r="F265">
            <v>564</v>
          </cell>
          <cell r="G265">
            <v>146</v>
          </cell>
          <cell r="H265">
            <v>148</v>
          </cell>
          <cell r="P265">
            <v>3600</v>
          </cell>
          <cell r="Y265">
            <v>3600</v>
          </cell>
          <cell r="AA265">
            <v>3600</v>
          </cell>
        </row>
        <row r="266">
          <cell r="C266">
            <v>3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269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269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3</v>
          </cell>
          <cell r="E278">
            <v>3</v>
          </cell>
          <cell r="F278">
            <v>0</v>
          </cell>
          <cell r="G278">
            <v>9</v>
          </cell>
          <cell r="H278">
            <v>1</v>
          </cell>
          <cell r="P278">
            <v>13</v>
          </cell>
          <cell r="Y278">
            <v>13</v>
          </cell>
          <cell r="AA278">
            <v>13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3</v>
          </cell>
          <cell r="E280">
            <v>3</v>
          </cell>
          <cell r="F280">
            <v>0</v>
          </cell>
          <cell r="G280">
            <v>9</v>
          </cell>
          <cell r="H280">
            <v>1</v>
          </cell>
          <cell r="P280">
            <v>13</v>
          </cell>
          <cell r="Y280">
            <v>13</v>
          </cell>
          <cell r="AA280">
            <v>13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6800</v>
          </cell>
          <cell r="D290">
            <v>140</v>
          </cell>
          <cell r="E290">
            <v>600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1839</v>
          </cell>
          <cell r="D291">
            <v>2834</v>
          </cell>
          <cell r="E291">
            <v>5421</v>
          </cell>
          <cell r="F291">
            <v>1908</v>
          </cell>
          <cell r="G291">
            <v>2527</v>
          </cell>
          <cell r="H291">
            <v>5841</v>
          </cell>
          <cell r="P291">
            <v>2446</v>
          </cell>
          <cell r="Y291">
            <v>2446</v>
          </cell>
          <cell r="AA291">
            <v>2446.4</v>
          </cell>
        </row>
        <row r="292">
          <cell r="C292">
            <v>1313</v>
          </cell>
          <cell r="D292">
            <v>2787</v>
          </cell>
          <cell r="E292">
            <v>5330</v>
          </cell>
          <cell r="F292">
            <v>1908</v>
          </cell>
          <cell r="G292">
            <v>2527</v>
          </cell>
          <cell r="H292">
            <v>5841</v>
          </cell>
          <cell r="P292">
            <v>2446</v>
          </cell>
          <cell r="Y292">
            <v>2446</v>
          </cell>
          <cell r="AA292">
            <v>2446.4</v>
          </cell>
        </row>
        <row r="293">
          <cell r="C293">
            <v>526</v>
          </cell>
          <cell r="D293">
            <v>47</v>
          </cell>
          <cell r="E293">
            <v>91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11271</v>
          </cell>
          <cell r="D298">
            <v>33555</v>
          </cell>
          <cell r="E298">
            <v>10962</v>
          </cell>
          <cell r="F298">
            <v>0</v>
          </cell>
          <cell r="G298">
            <v>5242</v>
          </cell>
          <cell r="H298">
            <v>5948</v>
          </cell>
          <cell r="P298">
            <v>8254</v>
          </cell>
          <cell r="Y298">
            <v>8034</v>
          </cell>
          <cell r="AA298">
            <v>7236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11271</v>
          </cell>
          <cell r="D300">
            <v>33555</v>
          </cell>
          <cell r="E300">
            <v>10962</v>
          </cell>
          <cell r="F300">
            <v>0</v>
          </cell>
          <cell r="G300">
            <v>5242</v>
          </cell>
          <cell r="H300">
            <v>5948</v>
          </cell>
          <cell r="P300">
            <v>8254</v>
          </cell>
          <cell r="Y300">
            <v>8034</v>
          </cell>
          <cell r="AA300">
            <v>7236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460</v>
          </cell>
          <cell r="E305">
            <v>0</v>
          </cell>
          <cell r="F305">
            <v>0</v>
          </cell>
          <cell r="G305">
            <v>1208</v>
          </cell>
          <cell r="H305">
            <v>975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39</v>
          </cell>
          <cell r="D306">
            <v>296</v>
          </cell>
          <cell r="E306">
            <v>64</v>
          </cell>
          <cell r="F306">
            <v>0</v>
          </cell>
          <cell r="G306">
            <v>0</v>
          </cell>
          <cell r="H306">
            <v>238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Level</v>
          </cell>
          <cell r="C353">
            <v>3999767</v>
          </cell>
          <cell r="D353">
            <v>4310051</v>
          </cell>
          <cell r="E353">
            <v>4587334</v>
          </cell>
          <cell r="F353">
            <v>4748290</v>
          </cell>
          <cell r="G353">
            <v>4635917</v>
          </cell>
          <cell r="H353">
            <v>4839049</v>
          </cell>
          <cell r="P353">
            <v>4623455</v>
          </cell>
          <cell r="Y353">
            <v>4883608</v>
          </cell>
          <cell r="AA353">
            <v>5155526</v>
          </cell>
        </row>
        <row r="354">
          <cell r="B354" t="str">
            <v>Public Secondary Level</v>
          </cell>
          <cell r="C354">
            <v>2864726</v>
          </cell>
          <cell r="D354">
            <v>2997865</v>
          </cell>
          <cell r="E354">
            <v>3126068</v>
          </cell>
          <cell r="F354">
            <v>3242099</v>
          </cell>
          <cell r="G354">
            <v>3180077</v>
          </cell>
          <cell r="H354">
            <v>3252844</v>
          </cell>
          <cell r="P354">
            <v>3313223</v>
          </cell>
          <cell r="Y354">
            <v>3482710</v>
          </cell>
          <cell r="AA354">
            <v>3679246</v>
          </cell>
        </row>
        <row r="355">
          <cell r="B355" t="str">
            <v>Human resource development</v>
          </cell>
          <cell r="C355">
            <v>34659</v>
          </cell>
          <cell r="D355">
            <v>29829</v>
          </cell>
          <cell r="E355">
            <v>37641</v>
          </cell>
          <cell r="F355">
            <v>47981</v>
          </cell>
          <cell r="G355">
            <v>12024</v>
          </cell>
          <cell r="H355">
            <v>15214</v>
          </cell>
          <cell r="P355">
            <v>42453</v>
          </cell>
          <cell r="Y355">
            <v>46111</v>
          </cell>
          <cell r="AA355">
            <v>47930</v>
          </cell>
        </row>
        <row r="356">
          <cell r="B356" t="str">
            <v>School sport, culture and media services</v>
          </cell>
          <cell r="C356">
            <v>26596</v>
          </cell>
          <cell r="D356">
            <v>23570</v>
          </cell>
          <cell r="E356">
            <v>27042</v>
          </cell>
          <cell r="F356">
            <v>26572</v>
          </cell>
          <cell r="G356">
            <v>28030</v>
          </cell>
          <cell r="H356">
            <v>28224</v>
          </cell>
          <cell r="P356">
            <v>29759</v>
          </cell>
          <cell r="Y356">
            <v>30962</v>
          </cell>
          <cell r="AA356">
            <v>33517</v>
          </cell>
        </row>
        <row r="357">
          <cell r="B357" t="str">
            <v>Conditional Grants</v>
          </cell>
          <cell r="C357">
            <v>267445</v>
          </cell>
          <cell r="D357">
            <v>287281</v>
          </cell>
          <cell r="E357">
            <v>301567</v>
          </cell>
          <cell r="F357">
            <v>332276</v>
          </cell>
          <cell r="G357">
            <v>332985</v>
          </cell>
          <cell r="H357">
            <v>320283</v>
          </cell>
          <cell r="P357">
            <v>349302</v>
          </cell>
          <cell r="Y357">
            <v>367432</v>
          </cell>
          <cell r="AA357">
            <v>386628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6344941</v>
          </cell>
          <cell r="D375">
            <v>6804517</v>
          </cell>
          <cell r="E375">
            <v>7224392</v>
          </cell>
          <cell r="F375">
            <v>7848328</v>
          </cell>
          <cell r="G375">
            <v>7560214</v>
          </cell>
          <cell r="H375">
            <v>7557170</v>
          </cell>
          <cell r="P375">
            <v>7315248</v>
          </cell>
          <cell r="Y375">
            <v>7712429</v>
          </cell>
          <cell r="AA375">
            <v>8172716</v>
          </cell>
        </row>
        <row r="376">
          <cell r="C376">
            <v>5411202</v>
          </cell>
          <cell r="D376">
            <v>5794882</v>
          </cell>
          <cell r="E376">
            <v>6162229</v>
          </cell>
          <cell r="F376">
            <v>6546760</v>
          </cell>
          <cell r="G376">
            <v>6409741</v>
          </cell>
          <cell r="H376">
            <v>4819783</v>
          </cell>
          <cell r="P376">
            <v>6284876</v>
          </cell>
          <cell r="Y376">
            <v>6642737</v>
          </cell>
          <cell r="AA376">
            <v>7053384</v>
          </cell>
        </row>
        <row r="377">
          <cell r="C377">
            <v>933739</v>
          </cell>
          <cell r="D377">
            <v>1009635</v>
          </cell>
          <cell r="E377">
            <v>1062163</v>
          </cell>
          <cell r="F377">
            <v>1301568</v>
          </cell>
          <cell r="G377">
            <v>1150473</v>
          </cell>
          <cell r="H377">
            <v>2737387</v>
          </cell>
          <cell r="P377">
            <v>1030372</v>
          </cell>
          <cell r="Y377">
            <v>1069692</v>
          </cell>
          <cell r="AA377">
            <v>1119332</v>
          </cell>
        </row>
        <row r="378">
          <cell r="C378">
            <v>171080</v>
          </cell>
          <cell r="D378">
            <v>135126</v>
          </cell>
          <cell r="E378">
            <v>60555</v>
          </cell>
          <cell r="F378">
            <v>77118</v>
          </cell>
          <cell r="G378">
            <v>43567</v>
          </cell>
          <cell r="H378">
            <v>171094</v>
          </cell>
          <cell r="P378">
            <v>210547</v>
          </cell>
          <cell r="Y378">
            <v>206824</v>
          </cell>
          <cell r="AA378">
            <v>213784</v>
          </cell>
        </row>
        <row r="379">
          <cell r="C379">
            <v>0</v>
          </cell>
          <cell r="D379">
            <v>0</v>
          </cell>
          <cell r="E379">
            <v>18</v>
          </cell>
          <cell r="F379">
            <v>900</v>
          </cell>
          <cell r="G379">
            <v>0</v>
          </cell>
          <cell r="H379">
            <v>0</v>
          </cell>
          <cell r="P379">
            <v>307</v>
          </cell>
          <cell r="Y379">
            <v>350</v>
          </cell>
          <cell r="AA379">
            <v>400</v>
          </cell>
        </row>
        <row r="380">
          <cell r="C380">
            <v>240</v>
          </cell>
          <cell r="D380">
            <v>0</v>
          </cell>
          <cell r="E380">
            <v>178</v>
          </cell>
          <cell r="F380">
            <v>200</v>
          </cell>
          <cell r="G380">
            <v>200</v>
          </cell>
          <cell r="H380">
            <v>179</v>
          </cell>
          <cell r="P380">
            <v>220</v>
          </cell>
          <cell r="Y380">
            <v>210</v>
          </cell>
          <cell r="AA380">
            <v>260</v>
          </cell>
        </row>
        <row r="381">
          <cell r="C381">
            <v>17635</v>
          </cell>
          <cell r="D381">
            <v>4298</v>
          </cell>
          <cell r="E381">
            <v>316</v>
          </cell>
          <cell r="F381">
            <v>0</v>
          </cell>
          <cell r="G381">
            <v>430</v>
          </cell>
          <cell r="H381">
            <v>2</v>
          </cell>
          <cell r="P381">
            <v>35</v>
          </cell>
          <cell r="Y381">
            <v>10</v>
          </cell>
          <cell r="AA381">
            <v>10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8719</v>
          </cell>
          <cell r="D383">
            <v>3499</v>
          </cell>
          <cell r="E383">
            <v>3513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7074</v>
          </cell>
          <cell r="D384">
            <v>9577</v>
          </cell>
          <cell r="E384">
            <v>14927</v>
          </cell>
          <cell r="F384">
            <v>11267</v>
          </cell>
          <cell r="G384">
            <v>1210</v>
          </cell>
          <cell r="H384">
            <v>1527</v>
          </cell>
          <cell r="P384">
            <v>7730</v>
          </cell>
          <cell r="Y384">
            <v>7860</v>
          </cell>
          <cell r="AA384">
            <v>6360</v>
          </cell>
        </row>
        <row r="385">
          <cell r="C385">
            <v>373</v>
          </cell>
          <cell r="D385">
            <v>344</v>
          </cell>
          <cell r="E385">
            <v>199</v>
          </cell>
          <cell r="F385">
            <v>70</v>
          </cell>
          <cell r="G385">
            <v>223</v>
          </cell>
          <cell r="H385">
            <v>240</v>
          </cell>
          <cell r="P385">
            <v>119</v>
          </cell>
          <cell r="Y385">
            <v>119</v>
          </cell>
          <cell r="AA385">
            <v>119</v>
          </cell>
        </row>
        <row r="386">
          <cell r="C386">
            <v>14112</v>
          </cell>
          <cell r="D386">
            <v>495</v>
          </cell>
          <cell r="E386">
            <v>273</v>
          </cell>
          <cell r="F386">
            <v>506</v>
          </cell>
          <cell r="G386">
            <v>5</v>
          </cell>
          <cell r="H386">
            <v>748</v>
          </cell>
          <cell r="P386">
            <v>1000</v>
          </cell>
          <cell r="Y386">
            <v>1000</v>
          </cell>
          <cell r="AA386">
            <v>2000</v>
          </cell>
        </row>
        <row r="387">
          <cell r="C387">
            <v>178</v>
          </cell>
          <cell r="D387">
            <v>2894</v>
          </cell>
          <cell r="E387">
            <v>453</v>
          </cell>
          <cell r="F387">
            <v>524</v>
          </cell>
          <cell r="G387">
            <v>1672</v>
          </cell>
          <cell r="H387">
            <v>1667</v>
          </cell>
          <cell r="P387">
            <v>8860</v>
          </cell>
          <cell r="Y387">
            <v>7560</v>
          </cell>
          <cell r="AA387">
            <v>11060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2809</v>
          </cell>
          <cell r="D392">
            <v>3207</v>
          </cell>
          <cell r="E392">
            <v>55</v>
          </cell>
          <cell r="F392">
            <v>237</v>
          </cell>
          <cell r="G392">
            <v>7</v>
          </cell>
          <cell r="H392">
            <v>0</v>
          </cell>
          <cell r="P392">
            <v>108</v>
          </cell>
          <cell r="Y392">
            <v>102</v>
          </cell>
          <cell r="AA392">
            <v>102</v>
          </cell>
        </row>
        <row r="393">
          <cell r="C393">
            <v>723</v>
          </cell>
          <cell r="D393">
            <v>761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3455</v>
          </cell>
          <cell r="D399">
            <v>3972</v>
          </cell>
          <cell r="E399">
            <v>5468</v>
          </cell>
          <cell r="F399">
            <v>6665</v>
          </cell>
          <cell r="G399">
            <v>6665</v>
          </cell>
          <cell r="H399">
            <v>4877</v>
          </cell>
          <cell r="P399">
            <v>6900</v>
          </cell>
          <cell r="Y399">
            <v>7150</v>
          </cell>
          <cell r="AA399">
            <v>7400</v>
          </cell>
        </row>
        <row r="400">
          <cell r="C400">
            <v>1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68245</v>
          </cell>
          <cell r="D401">
            <v>78615</v>
          </cell>
          <cell r="E401">
            <v>8408</v>
          </cell>
          <cell r="F401">
            <v>25223</v>
          </cell>
          <cell r="G401">
            <v>24124</v>
          </cell>
          <cell r="H401">
            <v>150006</v>
          </cell>
          <cell r="P401">
            <v>104306</v>
          </cell>
          <cell r="Y401">
            <v>109715</v>
          </cell>
          <cell r="AA401">
            <v>112098</v>
          </cell>
        </row>
        <row r="402">
          <cell r="C402">
            <v>195</v>
          </cell>
          <cell r="D402">
            <v>141</v>
          </cell>
          <cell r="E402">
            <v>183</v>
          </cell>
          <cell r="F402">
            <v>57</v>
          </cell>
          <cell r="G402">
            <v>42</v>
          </cell>
          <cell r="H402">
            <v>79</v>
          </cell>
          <cell r="P402">
            <v>954</v>
          </cell>
          <cell r="Y402">
            <v>954</v>
          </cell>
          <cell r="AA402">
            <v>954</v>
          </cell>
        </row>
        <row r="403">
          <cell r="C403">
            <v>150</v>
          </cell>
          <cell r="D403">
            <v>57</v>
          </cell>
          <cell r="E403">
            <v>2</v>
          </cell>
          <cell r="F403">
            <v>0</v>
          </cell>
          <cell r="G403">
            <v>0</v>
          </cell>
          <cell r="H403">
            <v>0</v>
          </cell>
          <cell r="P403">
            <v>17</v>
          </cell>
          <cell r="Y403">
            <v>17</v>
          </cell>
          <cell r="AA403">
            <v>17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750</v>
          </cell>
          <cell r="F406">
            <v>373</v>
          </cell>
          <cell r="G406">
            <v>278</v>
          </cell>
          <cell r="H406">
            <v>54</v>
          </cell>
          <cell r="P406">
            <v>30567</v>
          </cell>
          <cell r="Y406">
            <v>17567</v>
          </cell>
          <cell r="AA406">
            <v>17567</v>
          </cell>
        </row>
        <row r="407">
          <cell r="C407">
            <v>3220</v>
          </cell>
          <cell r="D407">
            <v>1972</v>
          </cell>
          <cell r="E407">
            <v>1400</v>
          </cell>
          <cell r="F407">
            <v>638</v>
          </cell>
          <cell r="G407">
            <v>1009</v>
          </cell>
          <cell r="H407">
            <v>305</v>
          </cell>
          <cell r="P407">
            <v>2575</v>
          </cell>
          <cell r="Y407">
            <v>2587</v>
          </cell>
          <cell r="AA407">
            <v>2593</v>
          </cell>
        </row>
        <row r="408">
          <cell r="C408">
            <v>1776</v>
          </cell>
          <cell r="D408">
            <v>5341</v>
          </cell>
          <cell r="E408">
            <v>1590</v>
          </cell>
          <cell r="F408">
            <v>2271</v>
          </cell>
          <cell r="G408">
            <v>734</v>
          </cell>
          <cell r="H408">
            <v>536</v>
          </cell>
          <cell r="P408">
            <v>3889</v>
          </cell>
          <cell r="Y408">
            <v>4644</v>
          </cell>
          <cell r="AA408">
            <v>3589</v>
          </cell>
        </row>
        <row r="409">
          <cell r="C409">
            <v>210</v>
          </cell>
          <cell r="D409">
            <v>139</v>
          </cell>
          <cell r="E409">
            <v>2</v>
          </cell>
          <cell r="F409">
            <v>209</v>
          </cell>
          <cell r="G409">
            <v>124</v>
          </cell>
          <cell r="H409">
            <v>34</v>
          </cell>
          <cell r="P409">
            <v>55</v>
          </cell>
          <cell r="Y409">
            <v>55</v>
          </cell>
          <cell r="AA409">
            <v>55</v>
          </cell>
        </row>
        <row r="410">
          <cell r="C410">
            <v>6536</v>
          </cell>
          <cell r="D410">
            <v>6453</v>
          </cell>
          <cell r="E410">
            <v>5630</v>
          </cell>
          <cell r="F410">
            <v>2202</v>
          </cell>
          <cell r="G410">
            <v>1888</v>
          </cell>
          <cell r="H410">
            <v>3242</v>
          </cell>
          <cell r="P410">
            <v>2901</v>
          </cell>
          <cell r="Y410">
            <v>3472</v>
          </cell>
          <cell r="AA410">
            <v>3767</v>
          </cell>
        </row>
        <row r="411">
          <cell r="C411">
            <v>2387</v>
          </cell>
          <cell r="D411">
            <v>919</v>
          </cell>
          <cell r="E411">
            <v>1708</v>
          </cell>
          <cell r="F411">
            <v>374</v>
          </cell>
          <cell r="G411">
            <v>136</v>
          </cell>
          <cell r="H411">
            <v>17</v>
          </cell>
          <cell r="P411">
            <v>1966</v>
          </cell>
          <cell r="Y411">
            <v>1878</v>
          </cell>
          <cell r="AA411">
            <v>1878</v>
          </cell>
        </row>
        <row r="412">
          <cell r="C412">
            <v>9396</v>
          </cell>
          <cell r="D412">
            <v>7944</v>
          </cell>
          <cell r="E412">
            <v>8478</v>
          </cell>
          <cell r="F412">
            <v>13562</v>
          </cell>
          <cell r="G412">
            <v>2936</v>
          </cell>
          <cell r="H412">
            <v>1704</v>
          </cell>
          <cell r="P412">
            <v>17755</v>
          </cell>
          <cell r="Y412">
            <v>19150</v>
          </cell>
          <cell r="AA412">
            <v>18683</v>
          </cell>
        </row>
        <row r="413">
          <cell r="C413">
            <v>17942</v>
          </cell>
          <cell r="D413">
            <v>2958</v>
          </cell>
          <cell r="E413">
            <v>3378</v>
          </cell>
          <cell r="F413">
            <v>8500</v>
          </cell>
          <cell r="G413">
            <v>67</v>
          </cell>
          <cell r="H413">
            <v>4300</v>
          </cell>
          <cell r="P413">
            <v>13545</v>
          </cell>
          <cell r="Y413">
            <v>15866</v>
          </cell>
          <cell r="AA413">
            <v>16800</v>
          </cell>
        </row>
        <row r="414">
          <cell r="C414">
            <v>3993</v>
          </cell>
          <cell r="D414">
            <v>579</v>
          </cell>
          <cell r="E414">
            <v>2738</v>
          </cell>
          <cell r="F414">
            <v>2218</v>
          </cell>
          <cell r="G414">
            <v>1596</v>
          </cell>
          <cell r="H414">
            <v>1390</v>
          </cell>
          <cell r="P414">
            <v>4708</v>
          </cell>
          <cell r="Y414">
            <v>5102</v>
          </cell>
          <cell r="AA414">
            <v>5207</v>
          </cell>
        </row>
        <row r="415">
          <cell r="C415">
            <v>1711</v>
          </cell>
          <cell r="D415">
            <v>961</v>
          </cell>
          <cell r="E415">
            <v>888</v>
          </cell>
          <cell r="F415">
            <v>1122</v>
          </cell>
          <cell r="G415">
            <v>221</v>
          </cell>
          <cell r="H415">
            <v>187</v>
          </cell>
          <cell r="P415">
            <v>2030</v>
          </cell>
          <cell r="Y415">
            <v>1456</v>
          </cell>
          <cell r="AA415">
            <v>2865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7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7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644887</v>
          </cell>
          <cell r="D440">
            <v>667834</v>
          </cell>
          <cell r="E440">
            <v>741864</v>
          </cell>
          <cell r="F440">
            <v>450176</v>
          </cell>
          <cell r="G440">
            <v>563467</v>
          </cell>
          <cell r="H440">
            <v>669937</v>
          </cell>
          <cell r="P440">
            <v>813833</v>
          </cell>
          <cell r="Y440">
            <v>872998</v>
          </cell>
          <cell r="AA440">
            <v>897775</v>
          </cell>
        </row>
        <row r="441">
          <cell r="C441">
            <v>29763</v>
          </cell>
          <cell r="D441">
            <v>40564</v>
          </cell>
          <cell r="E441">
            <v>52343</v>
          </cell>
          <cell r="F441">
            <v>21533</v>
          </cell>
          <cell r="G441">
            <v>21533</v>
          </cell>
          <cell r="H441">
            <v>56861</v>
          </cell>
          <cell r="P441">
            <v>17836</v>
          </cell>
          <cell r="Y441">
            <v>17836</v>
          </cell>
          <cell r="AA441">
            <v>17836</v>
          </cell>
        </row>
        <row r="442">
          <cell r="C442">
            <v>29755</v>
          </cell>
          <cell r="D442">
            <v>40493</v>
          </cell>
          <cell r="E442">
            <v>52343</v>
          </cell>
          <cell r="F442">
            <v>21533</v>
          </cell>
          <cell r="G442">
            <v>21533</v>
          </cell>
          <cell r="H442">
            <v>56861</v>
          </cell>
          <cell r="P442">
            <v>17836</v>
          </cell>
          <cell r="Y442">
            <v>17836</v>
          </cell>
          <cell r="AA442">
            <v>17836</v>
          </cell>
        </row>
        <row r="443">
          <cell r="C443">
            <v>8</v>
          </cell>
          <cell r="D443">
            <v>71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2258</v>
          </cell>
          <cell r="D448">
            <v>555</v>
          </cell>
          <cell r="E448">
            <v>498</v>
          </cell>
          <cell r="F448">
            <v>63</v>
          </cell>
          <cell r="G448">
            <v>252</v>
          </cell>
          <cell r="H448">
            <v>552</v>
          </cell>
          <cell r="P448">
            <v>728</v>
          </cell>
          <cell r="Y448">
            <v>736</v>
          </cell>
          <cell r="AA448">
            <v>736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2258</v>
          </cell>
          <cell r="D450">
            <v>555</v>
          </cell>
          <cell r="E450">
            <v>498</v>
          </cell>
          <cell r="F450">
            <v>63</v>
          </cell>
          <cell r="G450">
            <v>252</v>
          </cell>
          <cell r="H450">
            <v>552</v>
          </cell>
          <cell r="P450">
            <v>728</v>
          </cell>
          <cell r="Y450">
            <v>736</v>
          </cell>
          <cell r="AA450">
            <v>736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257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Level</v>
          </cell>
          <cell r="C503">
            <v>24643</v>
          </cell>
          <cell r="D503">
            <v>27020</v>
          </cell>
          <cell r="E503">
            <v>23600</v>
          </cell>
          <cell r="F503">
            <v>8295</v>
          </cell>
          <cell r="G503">
            <v>31217</v>
          </cell>
          <cell r="H503">
            <v>31217</v>
          </cell>
          <cell r="P503">
            <v>37471</v>
          </cell>
          <cell r="Y503">
            <v>39839</v>
          </cell>
          <cell r="AA503">
            <v>42030</v>
          </cell>
        </row>
        <row r="504">
          <cell r="B504" t="str">
            <v>Secondary Level</v>
          </cell>
          <cell r="C504">
            <v>20611</v>
          </cell>
          <cell r="D504">
            <v>18781</v>
          </cell>
          <cell r="E504">
            <v>16767</v>
          </cell>
          <cell r="F504">
            <v>6618</v>
          </cell>
          <cell r="G504">
            <v>23449</v>
          </cell>
          <cell r="H504">
            <v>23448</v>
          </cell>
          <cell r="P504">
            <v>28701</v>
          </cell>
          <cell r="Y504">
            <v>30383</v>
          </cell>
          <cell r="AA504">
            <v>32054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45254</v>
          </cell>
          <cell r="D590">
            <v>45801</v>
          </cell>
          <cell r="E590">
            <v>40367</v>
          </cell>
          <cell r="F590">
            <v>14913</v>
          </cell>
          <cell r="G590">
            <v>54666</v>
          </cell>
          <cell r="H590">
            <v>54665</v>
          </cell>
          <cell r="P590">
            <v>66172</v>
          </cell>
          <cell r="Y590">
            <v>70222</v>
          </cell>
          <cell r="AA590">
            <v>74084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290367</v>
          </cell>
          <cell r="D653">
            <v>312544</v>
          </cell>
          <cell r="E653">
            <v>354658</v>
          </cell>
          <cell r="F653">
            <v>369513</v>
          </cell>
          <cell r="G653">
            <v>365253</v>
          </cell>
          <cell r="H653">
            <v>354176</v>
          </cell>
          <cell r="P653">
            <v>381952</v>
          </cell>
          <cell r="Y653">
            <v>404289</v>
          </cell>
          <cell r="AA653">
            <v>428439</v>
          </cell>
        </row>
        <row r="654">
          <cell r="B654" t="str">
            <v>Human Resource Development</v>
          </cell>
          <cell r="C654">
            <v>65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School sport, culture and media services</v>
          </cell>
          <cell r="C655">
            <v>287</v>
          </cell>
          <cell r="D655">
            <v>0</v>
          </cell>
          <cell r="E655">
            <v>39</v>
          </cell>
          <cell r="F655">
            <v>0</v>
          </cell>
          <cell r="G655">
            <v>0</v>
          </cell>
          <cell r="H655">
            <v>0</v>
          </cell>
          <cell r="P655">
            <v>100</v>
          </cell>
          <cell r="Y655">
            <v>0</v>
          </cell>
          <cell r="AA655">
            <v>0</v>
          </cell>
        </row>
        <row r="656">
          <cell r="B656" t="str">
            <v>Conditional Grants</v>
          </cell>
          <cell r="C656">
            <v>0</v>
          </cell>
          <cell r="D656">
            <v>0</v>
          </cell>
          <cell r="E656">
            <v>0</v>
          </cell>
          <cell r="F656">
            <v>18358</v>
          </cell>
          <cell r="G656">
            <v>18358</v>
          </cell>
          <cell r="H656">
            <v>18276</v>
          </cell>
          <cell r="P656">
            <v>5775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231471</v>
          </cell>
          <cell r="D675">
            <v>261071</v>
          </cell>
          <cell r="E675">
            <v>306456</v>
          </cell>
          <cell r="F675">
            <v>335907</v>
          </cell>
          <cell r="G675">
            <v>331647</v>
          </cell>
          <cell r="H675">
            <v>332655</v>
          </cell>
          <cell r="P675">
            <v>327501</v>
          </cell>
          <cell r="Y675">
            <v>341078</v>
          </cell>
          <cell r="AA675">
            <v>362365</v>
          </cell>
        </row>
        <row r="676">
          <cell r="C676">
            <v>197992</v>
          </cell>
          <cell r="D676">
            <v>222432</v>
          </cell>
          <cell r="E676">
            <v>261851</v>
          </cell>
          <cell r="F676">
            <v>282551</v>
          </cell>
          <cell r="G676">
            <v>285539</v>
          </cell>
          <cell r="H676">
            <v>176392</v>
          </cell>
          <cell r="P676">
            <v>280525</v>
          </cell>
          <cell r="Y676">
            <v>292107</v>
          </cell>
          <cell r="AA676">
            <v>311116</v>
          </cell>
        </row>
        <row r="677">
          <cell r="C677">
            <v>33479</v>
          </cell>
          <cell r="D677">
            <v>38639</v>
          </cell>
          <cell r="E677">
            <v>44605</v>
          </cell>
          <cell r="F677">
            <v>53356</v>
          </cell>
          <cell r="G677">
            <v>46108</v>
          </cell>
          <cell r="H677">
            <v>156263</v>
          </cell>
          <cell r="P677">
            <v>46976</v>
          </cell>
          <cell r="Y677">
            <v>48971</v>
          </cell>
          <cell r="AA677">
            <v>51249</v>
          </cell>
        </row>
        <row r="678">
          <cell r="C678">
            <v>1269</v>
          </cell>
          <cell r="D678">
            <v>7</v>
          </cell>
          <cell r="E678">
            <v>42</v>
          </cell>
          <cell r="F678">
            <v>0</v>
          </cell>
          <cell r="G678">
            <v>0</v>
          </cell>
          <cell r="H678">
            <v>87</v>
          </cell>
          <cell r="P678">
            <v>100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20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364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391</v>
          </cell>
          <cell r="D684">
            <v>0</v>
          </cell>
          <cell r="E684">
            <v>31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119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40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88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11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63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100</v>
          </cell>
          <cell r="Y711">
            <v>0</v>
          </cell>
          <cell r="AA711">
            <v>0</v>
          </cell>
        </row>
        <row r="712">
          <cell r="C712">
            <v>104</v>
          </cell>
          <cell r="D712">
            <v>7</v>
          </cell>
          <cell r="E712">
            <v>2</v>
          </cell>
          <cell r="F712">
            <v>0</v>
          </cell>
          <cell r="G712">
            <v>0</v>
          </cell>
          <cell r="H712">
            <v>12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65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1</v>
          </cell>
          <cell r="F714">
            <v>0</v>
          </cell>
          <cell r="G714">
            <v>0</v>
          </cell>
          <cell r="H714">
            <v>75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4</v>
          </cell>
          <cell r="D715">
            <v>0</v>
          </cell>
          <cell r="E715">
            <v>8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56107</v>
          </cell>
          <cell r="D740">
            <v>50793</v>
          </cell>
          <cell r="E740">
            <v>47343</v>
          </cell>
          <cell r="F740">
            <v>51627</v>
          </cell>
          <cell r="G740">
            <v>51627</v>
          </cell>
          <cell r="H740">
            <v>38680</v>
          </cell>
          <cell r="P740">
            <v>59907</v>
          </cell>
          <cell r="Y740">
            <v>62892</v>
          </cell>
          <cell r="AA740">
            <v>65755</v>
          </cell>
        </row>
        <row r="741">
          <cell r="C741">
            <v>912</v>
          </cell>
          <cell r="D741">
            <v>673</v>
          </cell>
          <cell r="E741">
            <v>856</v>
          </cell>
          <cell r="F741">
            <v>337</v>
          </cell>
          <cell r="G741">
            <v>337</v>
          </cell>
          <cell r="H741">
            <v>1030</v>
          </cell>
          <cell r="P741">
            <v>319</v>
          </cell>
          <cell r="Y741">
            <v>319</v>
          </cell>
          <cell r="AA741">
            <v>319</v>
          </cell>
        </row>
        <row r="742">
          <cell r="C742">
            <v>912</v>
          </cell>
          <cell r="D742">
            <v>673</v>
          </cell>
          <cell r="E742">
            <v>856</v>
          </cell>
          <cell r="F742">
            <v>337</v>
          </cell>
          <cell r="G742">
            <v>337</v>
          </cell>
          <cell r="H742">
            <v>1030</v>
          </cell>
          <cell r="P742">
            <v>319</v>
          </cell>
          <cell r="Y742">
            <v>319</v>
          </cell>
          <cell r="AA742">
            <v>319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960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960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76745</v>
          </cell>
          <cell r="D803">
            <v>69836</v>
          </cell>
          <cell r="E803">
            <v>111856</v>
          </cell>
          <cell r="F803">
            <v>114931</v>
          </cell>
          <cell r="G803">
            <v>128854</v>
          </cell>
          <cell r="H803">
            <v>122131</v>
          </cell>
          <cell r="P803">
            <v>118624</v>
          </cell>
          <cell r="Y803">
            <v>135029</v>
          </cell>
          <cell r="AA803">
            <v>141682</v>
          </cell>
        </row>
        <row r="804">
          <cell r="B804" t="str">
            <v>Grade R in early childhood development centres</v>
          </cell>
          <cell r="C804">
            <v>5130</v>
          </cell>
          <cell r="D804">
            <v>16459</v>
          </cell>
          <cell r="E804">
            <v>7366</v>
          </cell>
          <cell r="F804">
            <v>5032</v>
          </cell>
          <cell r="G804">
            <v>8215</v>
          </cell>
          <cell r="H804">
            <v>6958</v>
          </cell>
          <cell r="P804">
            <v>8910</v>
          </cell>
          <cell r="Y804">
            <v>11428</v>
          </cell>
          <cell r="AA804">
            <v>11899</v>
          </cell>
        </row>
        <row r="805">
          <cell r="B805" t="str">
            <v>Pre-Grade R Training</v>
          </cell>
          <cell r="C805">
            <v>4412</v>
          </cell>
          <cell r="D805">
            <v>0</v>
          </cell>
          <cell r="E805">
            <v>1487</v>
          </cell>
          <cell r="F805">
            <v>1800</v>
          </cell>
          <cell r="G805">
            <v>0</v>
          </cell>
          <cell r="H805">
            <v>6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 t="str">
            <v>Human resource development</v>
          </cell>
          <cell r="C806">
            <v>11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 t="str">
            <v>Conditional Grants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1000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80020</v>
          </cell>
          <cell r="D825">
            <v>78248</v>
          </cell>
          <cell r="E825">
            <v>107341</v>
          </cell>
          <cell r="F825">
            <v>111914</v>
          </cell>
          <cell r="G825">
            <v>117230</v>
          </cell>
          <cell r="H825">
            <v>112873</v>
          </cell>
          <cell r="P825">
            <v>119414</v>
          </cell>
          <cell r="Y825">
            <v>124722</v>
          </cell>
          <cell r="AA825">
            <v>131493</v>
          </cell>
        </row>
        <row r="826">
          <cell r="C826">
            <v>77401</v>
          </cell>
          <cell r="D826">
            <v>76243</v>
          </cell>
          <cell r="E826">
            <v>105372</v>
          </cell>
          <cell r="F826">
            <v>109380</v>
          </cell>
          <cell r="G826">
            <v>115280</v>
          </cell>
          <cell r="H826">
            <v>61428</v>
          </cell>
          <cell r="P826">
            <v>117520</v>
          </cell>
          <cell r="Y826">
            <v>122790</v>
          </cell>
          <cell r="AA826">
            <v>129464</v>
          </cell>
        </row>
        <row r="827">
          <cell r="C827">
            <v>2619</v>
          </cell>
          <cell r="D827">
            <v>2005</v>
          </cell>
          <cell r="E827">
            <v>1969</v>
          </cell>
          <cell r="F827">
            <v>2534</v>
          </cell>
          <cell r="G827">
            <v>1950</v>
          </cell>
          <cell r="H827">
            <v>51445</v>
          </cell>
          <cell r="P827">
            <v>1894</v>
          </cell>
          <cell r="Y827">
            <v>1932</v>
          </cell>
          <cell r="AA827">
            <v>2029</v>
          </cell>
        </row>
        <row r="828">
          <cell r="C828">
            <v>6235</v>
          </cell>
          <cell r="D828">
            <v>7</v>
          </cell>
          <cell r="E828">
            <v>9785</v>
          </cell>
          <cell r="F828">
            <v>608</v>
          </cell>
          <cell r="G828">
            <v>10598</v>
          </cell>
          <cell r="H828">
            <v>10597</v>
          </cell>
          <cell r="P828">
            <v>296</v>
          </cell>
          <cell r="Y828">
            <v>712</v>
          </cell>
          <cell r="AA828">
            <v>723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1055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890</v>
          </cell>
          <cell r="D834">
            <v>0</v>
          </cell>
          <cell r="E834">
            <v>121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1608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1404</v>
          </cell>
          <cell r="D851">
            <v>0</v>
          </cell>
          <cell r="E851">
            <v>9437</v>
          </cell>
          <cell r="F851">
            <v>608</v>
          </cell>
          <cell r="G851">
            <v>3741</v>
          </cell>
          <cell r="H851">
            <v>3740</v>
          </cell>
          <cell r="P851">
            <v>296</v>
          </cell>
          <cell r="Y851">
            <v>712</v>
          </cell>
          <cell r="AA851">
            <v>723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6857</v>
          </cell>
          <cell r="H856">
            <v>6857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50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1107</v>
          </cell>
          <cell r="D862">
            <v>7</v>
          </cell>
          <cell r="E862">
            <v>63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95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171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19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3464</v>
          </cell>
          <cell r="E890">
            <v>3583</v>
          </cell>
          <cell r="F890">
            <v>9241</v>
          </cell>
          <cell r="G890">
            <v>9241</v>
          </cell>
          <cell r="H890">
            <v>5554</v>
          </cell>
          <cell r="P890">
            <v>8804</v>
          </cell>
          <cell r="Y890">
            <v>21003</v>
          </cell>
          <cell r="AA890">
            <v>21345</v>
          </cell>
        </row>
        <row r="891">
          <cell r="C891">
            <v>43</v>
          </cell>
          <cell r="D891">
            <v>76</v>
          </cell>
          <cell r="E891">
            <v>0</v>
          </cell>
          <cell r="F891">
            <v>0</v>
          </cell>
          <cell r="G891">
            <v>0</v>
          </cell>
          <cell r="H891">
            <v>71</v>
          </cell>
          <cell r="P891">
            <v>20</v>
          </cell>
          <cell r="Y891">
            <v>20</v>
          </cell>
          <cell r="AA891">
            <v>20</v>
          </cell>
        </row>
        <row r="892">
          <cell r="C892">
            <v>43</v>
          </cell>
          <cell r="D892">
            <v>76</v>
          </cell>
          <cell r="E892">
            <v>0</v>
          </cell>
          <cell r="F892">
            <v>0</v>
          </cell>
          <cell r="G892">
            <v>0</v>
          </cell>
          <cell r="H892">
            <v>71</v>
          </cell>
          <cell r="P892">
            <v>20</v>
          </cell>
          <cell r="Y892">
            <v>20</v>
          </cell>
          <cell r="AA892">
            <v>20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4500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4500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0</v>
          </cell>
          <cell r="D953">
            <v>2682</v>
          </cell>
          <cell r="E953">
            <v>5665</v>
          </cell>
          <cell r="F953">
            <v>8000</v>
          </cell>
          <cell r="G953">
            <v>12664</v>
          </cell>
          <cell r="H953">
            <v>9609</v>
          </cell>
          <cell r="P953">
            <v>24000</v>
          </cell>
          <cell r="Y953">
            <v>26000</v>
          </cell>
          <cell r="AA953">
            <v>32000</v>
          </cell>
        </row>
        <row r="954">
          <cell r="B954" t="str">
            <v>Public Ordinary Schools</v>
          </cell>
          <cell r="C954">
            <v>497482</v>
          </cell>
          <cell r="D954">
            <v>528094</v>
          </cell>
          <cell r="E954">
            <v>393062</v>
          </cell>
          <cell r="F954">
            <v>478733</v>
          </cell>
          <cell r="G954">
            <v>536583</v>
          </cell>
          <cell r="H954">
            <v>481393</v>
          </cell>
          <cell r="P954">
            <v>691099</v>
          </cell>
          <cell r="Y954">
            <v>613302</v>
          </cell>
          <cell r="AA954">
            <v>645305</v>
          </cell>
        </row>
        <row r="955">
          <cell r="B955" t="str">
            <v>Special Schools</v>
          </cell>
          <cell r="C955">
            <v>0</v>
          </cell>
          <cell r="D955">
            <v>0</v>
          </cell>
          <cell r="E955">
            <v>16207</v>
          </cell>
          <cell r="F955">
            <v>32273</v>
          </cell>
          <cell r="G955">
            <v>31283</v>
          </cell>
          <cell r="H955">
            <v>30374</v>
          </cell>
          <cell r="P955">
            <v>37413</v>
          </cell>
          <cell r="Y955">
            <v>22000</v>
          </cell>
          <cell r="AA955">
            <v>17980</v>
          </cell>
        </row>
        <row r="956">
          <cell r="B956" t="str">
            <v>Early Childhood Development</v>
          </cell>
          <cell r="C956">
            <v>0</v>
          </cell>
          <cell r="D956">
            <v>0</v>
          </cell>
          <cell r="E956">
            <v>8370</v>
          </cell>
          <cell r="F956">
            <v>54383</v>
          </cell>
          <cell r="G956">
            <v>35255</v>
          </cell>
          <cell r="H956">
            <v>30466</v>
          </cell>
          <cell r="P956">
            <v>27817</v>
          </cell>
          <cell r="Y956">
            <v>61504</v>
          </cell>
          <cell r="AA956">
            <v>64136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8000</v>
          </cell>
          <cell r="G975">
            <v>8000</v>
          </cell>
          <cell r="H975">
            <v>7677</v>
          </cell>
          <cell r="P975">
            <v>18000</v>
          </cell>
          <cell r="Y975">
            <v>20000</v>
          </cell>
          <cell r="AA975">
            <v>26000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5887</v>
          </cell>
          <cell r="G976">
            <v>5887</v>
          </cell>
          <cell r="H976">
            <v>5094</v>
          </cell>
          <cell r="P976">
            <v>18000</v>
          </cell>
          <cell r="Y976">
            <v>20000</v>
          </cell>
          <cell r="AA976">
            <v>26000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2113</v>
          </cell>
          <cell r="G977">
            <v>2113</v>
          </cell>
          <cell r="H977">
            <v>2583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12432</v>
          </cell>
          <cell r="D978">
            <v>18447</v>
          </cell>
          <cell r="E978">
            <v>21764</v>
          </cell>
          <cell r="F978">
            <v>4000</v>
          </cell>
          <cell r="G978">
            <v>54867</v>
          </cell>
          <cell r="H978">
            <v>29998</v>
          </cell>
          <cell r="P978">
            <v>21989</v>
          </cell>
          <cell r="Y978">
            <v>21000</v>
          </cell>
          <cell r="AA978">
            <v>21000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35000</v>
          </cell>
          <cell r="H1006">
            <v>17795</v>
          </cell>
          <cell r="P1006">
            <v>7000</v>
          </cell>
          <cell r="Y1006">
            <v>7000</v>
          </cell>
          <cell r="AA1006">
            <v>7000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12432</v>
          </cell>
          <cell r="D1010">
            <v>18447</v>
          </cell>
          <cell r="E1010">
            <v>21764</v>
          </cell>
          <cell r="F1010">
            <v>4000</v>
          </cell>
          <cell r="G1010">
            <v>19867</v>
          </cell>
          <cell r="H1010">
            <v>12042</v>
          </cell>
          <cell r="P1010">
            <v>14989</v>
          </cell>
          <cell r="Y1010">
            <v>14000</v>
          </cell>
          <cell r="AA1010">
            <v>14000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161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85437</v>
          </cell>
          <cell r="D1040">
            <v>64015</v>
          </cell>
          <cell r="E1040">
            <v>75673</v>
          </cell>
          <cell r="F1040">
            <v>37644</v>
          </cell>
          <cell r="G1040">
            <v>128644</v>
          </cell>
          <cell r="H1040">
            <v>108109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399613</v>
          </cell>
          <cell r="D1045">
            <v>448314</v>
          </cell>
          <cell r="E1045">
            <v>325867</v>
          </cell>
          <cell r="F1045">
            <v>523745</v>
          </cell>
          <cell r="G1045">
            <v>424274</v>
          </cell>
          <cell r="H1045">
            <v>406058</v>
          </cell>
          <cell r="P1045">
            <v>740340</v>
          </cell>
          <cell r="Y1045">
            <v>681806</v>
          </cell>
          <cell r="AA1045">
            <v>712421</v>
          </cell>
        </row>
        <row r="1046">
          <cell r="C1046">
            <v>399613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448314</v>
          </cell>
          <cell r="E1047">
            <v>325867</v>
          </cell>
          <cell r="F1047">
            <v>523745</v>
          </cell>
          <cell r="G1047">
            <v>424274</v>
          </cell>
          <cell r="H1047">
            <v>406058</v>
          </cell>
          <cell r="P1047">
            <v>740340</v>
          </cell>
          <cell r="Y1047">
            <v>681806</v>
          </cell>
          <cell r="AA1047">
            <v>712421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Payments to SETA</v>
          </cell>
          <cell r="C1103">
            <v>6678</v>
          </cell>
          <cell r="D1103">
            <v>7829</v>
          </cell>
          <cell r="E1103">
            <v>7032</v>
          </cell>
          <cell r="F1103">
            <v>27722</v>
          </cell>
          <cell r="G1103">
            <v>11841</v>
          </cell>
          <cell r="H1103">
            <v>11841</v>
          </cell>
          <cell r="P1103">
            <v>8636</v>
          </cell>
          <cell r="Y1103">
            <v>9102</v>
          </cell>
          <cell r="AA1103">
            <v>9662</v>
          </cell>
        </row>
        <row r="1104">
          <cell r="B1104" t="str">
            <v>Professional Services</v>
          </cell>
          <cell r="C1104">
            <v>71646</v>
          </cell>
          <cell r="D1104">
            <v>69532</v>
          </cell>
          <cell r="E1104">
            <v>82894</v>
          </cell>
          <cell r="F1104">
            <v>78067</v>
          </cell>
          <cell r="G1104">
            <v>80694</v>
          </cell>
          <cell r="H1104">
            <v>80228</v>
          </cell>
          <cell r="P1104">
            <v>95072</v>
          </cell>
          <cell r="Y1104">
            <v>98884</v>
          </cell>
          <cell r="AA1104">
            <v>106213</v>
          </cell>
        </row>
        <row r="1105">
          <cell r="B1105" t="str">
            <v>Special Projects</v>
          </cell>
          <cell r="C1105">
            <v>249719</v>
          </cell>
          <cell r="D1105">
            <v>510799</v>
          </cell>
          <cell r="E1105">
            <v>493877</v>
          </cell>
          <cell r="F1105">
            <v>554737</v>
          </cell>
          <cell r="G1105">
            <v>555186</v>
          </cell>
          <cell r="H1105">
            <v>685989</v>
          </cell>
          <cell r="P1105">
            <v>661723</v>
          </cell>
          <cell r="Y1105">
            <v>661723</v>
          </cell>
          <cell r="AA1105">
            <v>704723</v>
          </cell>
        </row>
        <row r="1106">
          <cell r="B1106" t="str">
            <v>External examinations</v>
          </cell>
          <cell r="C1106">
            <v>75741</v>
          </cell>
          <cell r="D1106">
            <v>83412</v>
          </cell>
          <cell r="E1106">
            <v>86606</v>
          </cell>
          <cell r="F1106">
            <v>61839</v>
          </cell>
          <cell r="G1106">
            <v>115162</v>
          </cell>
          <cell r="H1106">
            <v>97239</v>
          </cell>
          <cell r="P1106">
            <v>114600</v>
          </cell>
          <cell r="Y1106">
            <v>112239</v>
          </cell>
          <cell r="AA1106">
            <v>115029</v>
          </cell>
        </row>
        <row r="1107">
          <cell r="B1107" t="str">
            <v>Conditional Grant</v>
          </cell>
          <cell r="C1107">
            <v>10434</v>
          </cell>
          <cell r="D1107">
            <v>9910</v>
          </cell>
          <cell r="E1107">
            <v>11847</v>
          </cell>
          <cell r="F1107">
            <v>11570</v>
          </cell>
          <cell r="G1107">
            <v>12686</v>
          </cell>
          <cell r="H1107">
            <v>11442</v>
          </cell>
          <cell r="P1107">
            <v>10462</v>
          </cell>
          <cell r="Y1107">
            <v>12967</v>
          </cell>
          <cell r="AA1107">
            <v>13980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111786</v>
          </cell>
          <cell r="D1125">
            <v>124387</v>
          </cell>
          <cell r="E1125">
            <v>141072</v>
          </cell>
          <cell r="F1125">
            <v>140630</v>
          </cell>
          <cell r="G1125">
            <v>158533</v>
          </cell>
          <cell r="H1125">
            <v>152980</v>
          </cell>
          <cell r="P1125">
            <v>168105</v>
          </cell>
          <cell r="Y1125">
            <v>169766</v>
          </cell>
          <cell r="AA1125">
            <v>179882</v>
          </cell>
        </row>
        <row r="1126">
          <cell r="C1126">
            <v>101552</v>
          </cell>
          <cell r="D1126">
            <v>113695</v>
          </cell>
          <cell r="E1126">
            <v>128882</v>
          </cell>
          <cell r="F1126">
            <v>126586</v>
          </cell>
          <cell r="G1126">
            <v>145475</v>
          </cell>
          <cell r="H1126">
            <v>97764</v>
          </cell>
          <cell r="P1126">
            <v>154412</v>
          </cell>
          <cell r="Y1126">
            <v>155607</v>
          </cell>
          <cell r="AA1126">
            <v>164838</v>
          </cell>
        </row>
        <row r="1127">
          <cell r="C1127">
            <v>10234</v>
          </cell>
          <cell r="D1127">
            <v>10692</v>
          </cell>
          <cell r="E1127">
            <v>12190</v>
          </cell>
          <cell r="F1127">
            <v>14044</v>
          </cell>
          <cell r="G1127">
            <v>13058</v>
          </cell>
          <cell r="H1127">
            <v>55216</v>
          </cell>
          <cell r="P1127">
            <v>13693</v>
          </cell>
          <cell r="Y1127">
            <v>14159</v>
          </cell>
          <cell r="AA1127">
            <v>15044</v>
          </cell>
        </row>
        <row r="1128">
          <cell r="C1128">
            <v>81444</v>
          </cell>
          <cell r="D1128">
            <v>382572</v>
          </cell>
          <cell r="E1128">
            <v>220568</v>
          </cell>
          <cell r="F1128">
            <v>38421</v>
          </cell>
          <cell r="G1128">
            <v>137469</v>
          </cell>
          <cell r="H1128">
            <v>254256</v>
          </cell>
          <cell r="P1128">
            <v>185350</v>
          </cell>
          <cell r="Y1128">
            <v>193484</v>
          </cell>
          <cell r="AA1128">
            <v>252818</v>
          </cell>
        </row>
        <row r="1129">
          <cell r="C1129">
            <v>11</v>
          </cell>
          <cell r="D1129">
            <v>6</v>
          </cell>
          <cell r="E1129">
            <v>10</v>
          </cell>
          <cell r="F1129">
            <v>10</v>
          </cell>
          <cell r="G1129">
            <v>10</v>
          </cell>
          <cell r="H1129">
            <v>0</v>
          </cell>
          <cell r="P1129">
            <v>13</v>
          </cell>
          <cell r="Y1129">
            <v>28</v>
          </cell>
          <cell r="AA1129">
            <v>28</v>
          </cell>
        </row>
        <row r="1130">
          <cell r="C1130">
            <v>495</v>
          </cell>
          <cell r="D1130">
            <v>71</v>
          </cell>
          <cell r="E1130">
            <v>396</v>
          </cell>
          <cell r="F1130">
            <v>0</v>
          </cell>
          <cell r="G1130">
            <v>65</v>
          </cell>
          <cell r="H1130">
            <v>65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1143</v>
          </cell>
          <cell r="D1131">
            <v>18</v>
          </cell>
          <cell r="E1131">
            <v>758</v>
          </cell>
          <cell r="F1131">
            <v>0</v>
          </cell>
          <cell r="G1131">
            <v>10045</v>
          </cell>
          <cell r="H1131">
            <v>23</v>
          </cell>
          <cell r="P1131">
            <v>6657</v>
          </cell>
          <cell r="Y1131">
            <v>6711</v>
          </cell>
          <cell r="AA1131">
            <v>6371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12100</v>
          </cell>
          <cell r="Y1133">
            <v>17900</v>
          </cell>
          <cell r="AA1133">
            <v>23600</v>
          </cell>
        </row>
        <row r="1134">
          <cell r="C1134">
            <v>10693</v>
          </cell>
          <cell r="D1134">
            <v>15295</v>
          </cell>
          <cell r="E1134">
            <v>19960</v>
          </cell>
          <cell r="F1134">
            <v>2662</v>
          </cell>
          <cell r="G1134">
            <v>12683</v>
          </cell>
          <cell r="H1134">
            <v>3330</v>
          </cell>
          <cell r="P1134">
            <v>13854</v>
          </cell>
          <cell r="Y1134">
            <v>15130</v>
          </cell>
          <cell r="AA1134">
            <v>15629</v>
          </cell>
        </row>
        <row r="1135">
          <cell r="C1135">
            <v>168</v>
          </cell>
          <cell r="D1135">
            <v>420</v>
          </cell>
          <cell r="E1135">
            <v>89</v>
          </cell>
          <cell r="F1135">
            <v>10</v>
          </cell>
          <cell r="G1135">
            <v>1</v>
          </cell>
          <cell r="H1135">
            <v>1</v>
          </cell>
          <cell r="P1135">
            <v>60</v>
          </cell>
          <cell r="Y1135">
            <v>75</v>
          </cell>
          <cell r="AA1135">
            <v>68</v>
          </cell>
        </row>
        <row r="1136">
          <cell r="C1136">
            <v>11618</v>
          </cell>
          <cell r="D1136">
            <v>12232</v>
          </cell>
          <cell r="E1136">
            <v>21859</v>
          </cell>
          <cell r="F1136">
            <v>0</v>
          </cell>
          <cell r="G1136">
            <v>18042</v>
          </cell>
          <cell r="H1136">
            <v>17825</v>
          </cell>
          <cell r="P1136">
            <v>70563</v>
          </cell>
          <cell r="Y1136">
            <v>70611</v>
          </cell>
          <cell r="AA1136">
            <v>112285</v>
          </cell>
        </row>
        <row r="1137">
          <cell r="C1137">
            <v>945</v>
          </cell>
          <cell r="D1137">
            <v>9968</v>
          </cell>
          <cell r="E1137">
            <v>21690</v>
          </cell>
          <cell r="F1137">
            <v>900</v>
          </cell>
          <cell r="G1137">
            <v>12877</v>
          </cell>
          <cell r="H1137">
            <v>11115</v>
          </cell>
          <cell r="P1137">
            <v>33900</v>
          </cell>
          <cell r="Y1137">
            <v>35223</v>
          </cell>
          <cell r="AA1137">
            <v>45266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178</v>
          </cell>
          <cell r="D1142">
            <v>10070</v>
          </cell>
          <cell r="E1142">
            <v>6698</v>
          </cell>
          <cell r="F1142">
            <v>0</v>
          </cell>
          <cell r="G1142">
            <v>233</v>
          </cell>
          <cell r="H1142">
            <v>133</v>
          </cell>
          <cell r="P1142">
            <v>60</v>
          </cell>
          <cell r="Y1142">
            <v>72</v>
          </cell>
          <cell r="AA1142">
            <v>62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2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100</v>
          </cell>
          <cell r="G1147">
            <v>0</v>
          </cell>
          <cell r="H1147">
            <v>0</v>
          </cell>
          <cell r="P1147">
            <v>14</v>
          </cell>
          <cell r="Y1147">
            <v>13</v>
          </cell>
          <cell r="AA1147">
            <v>14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16</v>
          </cell>
          <cell r="D1150">
            <v>6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1186</v>
          </cell>
          <cell r="D1151">
            <v>256477</v>
          </cell>
          <cell r="E1151">
            <v>66230</v>
          </cell>
          <cell r="F1151">
            <v>0</v>
          </cell>
          <cell r="G1151">
            <v>10975</v>
          </cell>
          <cell r="H1151">
            <v>132162</v>
          </cell>
          <cell r="P1151">
            <v>16540</v>
          </cell>
          <cell r="Y1151">
            <v>16543</v>
          </cell>
          <cell r="AA1151">
            <v>16532</v>
          </cell>
        </row>
        <row r="1152">
          <cell r="C1152">
            <v>41</v>
          </cell>
          <cell r="D1152">
            <v>0</v>
          </cell>
          <cell r="E1152">
            <v>82</v>
          </cell>
          <cell r="F1152">
            <v>0</v>
          </cell>
          <cell r="G1152">
            <v>0</v>
          </cell>
          <cell r="H1152">
            <v>101</v>
          </cell>
          <cell r="P1152">
            <v>502</v>
          </cell>
          <cell r="Y1152">
            <v>400</v>
          </cell>
          <cell r="AA1152">
            <v>748</v>
          </cell>
        </row>
        <row r="1153">
          <cell r="C1153">
            <v>992</v>
          </cell>
          <cell r="D1153">
            <v>498</v>
          </cell>
          <cell r="E1153">
            <v>499</v>
          </cell>
          <cell r="F1153">
            <v>100</v>
          </cell>
          <cell r="G1153">
            <v>500</v>
          </cell>
          <cell r="H1153">
            <v>0</v>
          </cell>
          <cell r="P1153">
            <v>1011</v>
          </cell>
          <cell r="Y1153">
            <v>100</v>
          </cell>
          <cell r="AA1153">
            <v>500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2479</v>
          </cell>
          <cell r="F1156">
            <v>0</v>
          </cell>
          <cell r="G1156">
            <v>3</v>
          </cell>
          <cell r="H1156">
            <v>3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696</v>
          </cell>
          <cell r="D1157">
            <v>1117</v>
          </cell>
          <cell r="E1157">
            <v>306</v>
          </cell>
          <cell r="F1157">
            <v>0</v>
          </cell>
          <cell r="G1157">
            <v>384</v>
          </cell>
          <cell r="H1157">
            <v>364</v>
          </cell>
          <cell r="P1157">
            <v>1394</v>
          </cell>
          <cell r="Y1157">
            <v>1396</v>
          </cell>
          <cell r="AA1157">
            <v>1398</v>
          </cell>
        </row>
        <row r="1158">
          <cell r="C1158">
            <v>3545</v>
          </cell>
          <cell r="D1158">
            <v>2684</v>
          </cell>
          <cell r="E1158">
            <v>2713</v>
          </cell>
          <cell r="F1158">
            <v>1926</v>
          </cell>
          <cell r="G1158">
            <v>4189</v>
          </cell>
          <cell r="H1158">
            <v>4122</v>
          </cell>
          <cell r="P1158">
            <v>3004</v>
          </cell>
          <cell r="Y1158">
            <v>3081</v>
          </cell>
          <cell r="AA1158">
            <v>3170</v>
          </cell>
        </row>
        <row r="1159">
          <cell r="C1159">
            <v>125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7638</v>
          </cell>
          <cell r="D1160">
            <v>1573</v>
          </cell>
          <cell r="E1160">
            <v>1525</v>
          </cell>
          <cell r="F1160">
            <v>0</v>
          </cell>
          <cell r="G1160">
            <v>2491</v>
          </cell>
          <cell r="H1160">
            <v>1299</v>
          </cell>
          <cell r="P1160">
            <v>3252</v>
          </cell>
          <cell r="Y1160">
            <v>3257</v>
          </cell>
          <cell r="AA1160">
            <v>3261</v>
          </cell>
        </row>
        <row r="1161">
          <cell r="C1161">
            <v>30521</v>
          </cell>
          <cell r="D1161">
            <v>43216</v>
          </cell>
          <cell r="E1161">
            <v>50167</v>
          </cell>
          <cell r="F1161">
            <v>28101</v>
          </cell>
          <cell r="G1161">
            <v>28377</v>
          </cell>
          <cell r="H1161">
            <v>49416</v>
          </cell>
          <cell r="P1161">
            <v>580</v>
          </cell>
          <cell r="Y1161">
            <v>1010</v>
          </cell>
          <cell r="AA1161">
            <v>1280</v>
          </cell>
        </row>
        <row r="1162">
          <cell r="C1162">
            <v>9974</v>
          </cell>
          <cell r="D1162">
            <v>16341</v>
          </cell>
          <cell r="E1162">
            <v>14216</v>
          </cell>
          <cell r="F1162">
            <v>3112</v>
          </cell>
          <cell r="G1162">
            <v>25187</v>
          </cell>
          <cell r="H1162">
            <v>23634</v>
          </cell>
          <cell r="P1162">
            <v>13537</v>
          </cell>
          <cell r="Y1162">
            <v>14663</v>
          </cell>
          <cell r="AA1162">
            <v>15114</v>
          </cell>
        </row>
        <row r="1163">
          <cell r="C1163">
            <v>180</v>
          </cell>
          <cell r="D1163">
            <v>7792</v>
          </cell>
          <cell r="E1163">
            <v>8325</v>
          </cell>
          <cell r="F1163">
            <v>1000</v>
          </cell>
          <cell r="G1163">
            <v>9425</v>
          </cell>
          <cell r="H1163">
            <v>9033</v>
          </cell>
          <cell r="P1163">
            <v>4523</v>
          </cell>
          <cell r="Y1163">
            <v>2800</v>
          </cell>
          <cell r="AA1163">
            <v>2800</v>
          </cell>
        </row>
        <row r="1164">
          <cell r="C1164">
            <v>793</v>
          </cell>
          <cell r="D1164">
            <v>1381</v>
          </cell>
          <cell r="E1164">
            <v>1576</v>
          </cell>
          <cell r="F1164">
            <v>0</v>
          </cell>
          <cell r="G1164">
            <v>1506</v>
          </cell>
          <cell r="H1164">
            <v>1297</v>
          </cell>
          <cell r="P1164">
            <v>2676</v>
          </cell>
          <cell r="Y1164">
            <v>2660</v>
          </cell>
          <cell r="AA1164">
            <v>2880</v>
          </cell>
        </row>
        <row r="1165">
          <cell r="C1165">
            <v>480</v>
          </cell>
          <cell r="D1165">
            <v>3407</v>
          </cell>
          <cell r="E1165">
            <v>990</v>
          </cell>
          <cell r="F1165">
            <v>500</v>
          </cell>
          <cell r="G1165">
            <v>476</v>
          </cell>
          <cell r="H1165">
            <v>333</v>
          </cell>
          <cell r="P1165">
            <v>1110</v>
          </cell>
          <cell r="Y1165">
            <v>1811</v>
          </cell>
          <cell r="AA1165">
            <v>1812</v>
          </cell>
        </row>
        <row r="1166">
          <cell r="C1166">
            <v>4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7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7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6678</v>
          </cell>
          <cell r="D1178">
            <v>7829</v>
          </cell>
          <cell r="E1178">
            <v>7033</v>
          </cell>
          <cell r="F1178">
            <v>27722</v>
          </cell>
          <cell r="G1178">
            <v>11843</v>
          </cell>
          <cell r="H1178">
            <v>11841</v>
          </cell>
          <cell r="P1178">
            <v>8645</v>
          </cell>
          <cell r="Y1178">
            <v>9111</v>
          </cell>
          <cell r="AA1178">
            <v>9671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6678</v>
          </cell>
          <cell r="D1180">
            <v>7829</v>
          </cell>
          <cell r="E1180">
            <v>7033</v>
          </cell>
          <cell r="F1180">
            <v>27722</v>
          </cell>
          <cell r="G1180">
            <v>11843</v>
          </cell>
          <cell r="H1180">
            <v>11841</v>
          </cell>
          <cell r="P1180">
            <v>8645</v>
          </cell>
          <cell r="Y1180">
            <v>9111</v>
          </cell>
          <cell r="AA1180">
            <v>9671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32409</v>
          </cell>
          <cell r="D1190">
            <v>40497</v>
          </cell>
          <cell r="E1190">
            <v>90300</v>
          </cell>
          <cell r="F1190">
            <v>17036</v>
          </cell>
          <cell r="G1190">
            <v>32211</v>
          </cell>
          <cell r="H1190">
            <v>32036</v>
          </cell>
          <cell r="P1190">
            <v>89530</v>
          </cell>
          <cell r="Y1190">
            <v>89530</v>
          </cell>
          <cell r="AA1190">
            <v>79955</v>
          </cell>
        </row>
        <row r="1191">
          <cell r="C1191">
            <v>181521</v>
          </cell>
          <cell r="D1191">
            <v>125922</v>
          </cell>
          <cell r="E1191">
            <v>222881</v>
          </cell>
          <cell r="F1191">
            <v>510126</v>
          </cell>
          <cell r="G1191">
            <v>434979</v>
          </cell>
          <cell r="H1191">
            <v>435138</v>
          </cell>
          <cell r="P1191">
            <v>437979</v>
          </cell>
          <cell r="Y1191">
            <v>432179</v>
          </cell>
          <cell r="AA1191">
            <v>426479</v>
          </cell>
        </row>
        <row r="1192">
          <cell r="C1192">
            <v>325</v>
          </cell>
          <cell r="D1192">
            <v>595</v>
          </cell>
          <cell r="E1192">
            <v>269</v>
          </cell>
          <cell r="F1192">
            <v>126</v>
          </cell>
          <cell r="G1192">
            <v>186</v>
          </cell>
          <cell r="H1192">
            <v>345</v>
          </cell>
          <cell r="P1192">
            <v>79</v>
          </cell>
          <cell r="Y1192">
            <v>79</v>
          </cell>
          <cell r="AA1192">
            <v>79</v>
          </cell>
        </row>
        <row r="1193">
          <cell r="C1193">
            <v>181196</v>
          </cell>
          <cell r="D1193">
            <v>125327</v>
          </cell>
          <cell r="E1193">
            <v>222612</v>
          </cell>
          <cell r="F1193">
            <v>510000</v>
          </cell>
          <cell r="G1193">
            <v>434793</v>
          </cell>
          <cell r="H1193">
            <v>434793</v>
          </cell>
          <cell r="P1193">
            <v>437900</v>
          </cell>
          <cell r="Y1193">
            <v>432100</v>
          </cell>
          <cell r="AA1193">
            <v>426400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373</v>
          </cell>
          <cell r="D1198">
            <v>275</v>
          </cell>
          <cell r="E1198">
            <v>402</v>
          </cell>
          <cell r="F1198">
            <v>0</v>
          </cell>
          <cell r="G1198">
            <v>534</v>
          </cell>
          <cell r="H1198">
            <v>488</v>
          </cell>
          <cell r="P1198">
            <v>884</v>
          </cell>
          <cell r="Y1198">
            <v>845</v>
          </cell>
          <cell r="AA1198">
            <v>802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373</v>
          </cell>
          <cell r="D1200">
            <v>275</v>
          </cell>
          <cell r="E1200">
            <v>402</v>
          </cell>
          <cell r="F1200">
            <v>0</v>
          </cell>
          <cell r="G1200">
            <v>534</v>
          </cell>
          <cell r="H1200">
            <v>488</v>
          </cell>
          <cell r="P1200">
            <v>884</v>
          </cell>
          <cell r="Y1200">
            <v>845</v>
          </cell>
          <cell r="AA1200">
            <v>802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10790</v>
      </c>
      <c r="D9" s="23">
        <f>B.1!F9</f>
        <v>11738</v>
      </c>
      <c r="E9" s="23">
        <f>B.1!G9</f>
        <v>13033</v>
      </c>
      <c r="F9" s="24">
        <f>B.1!H9</f>
        <v>13095</v>
      </c>
      <c r="G9" s="23">
        <f>B.1!I9</f>
        <v>13402</v>
      </c>
      <c r="H9" s="25">
        <f>B.1!J9</f>
        <v>13458</v>
      </c>
      <c r="I9" s="23">
        <f>B.1!K9</f>
        <v>14004</v>
      </c>
      <c r="J9" s="23">
        <f>B.1!L9</f>
        <v>14742</v>
      </c>
      <c r="K9" s="23">
        <f>B.1!M9</f>
        <v>15300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5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272</v>
      </c>
      <c r="D11" s="23">
        <f>B.1!F29</f>
        <v>233</v>
      </c>
      <c r="E11" s="23">
        <f>B.1!G29</f>
        <v>263</v>
      </c>
      <c r="F11" s="24">
        <f>B.1!H29</f>
        <v>277</v>
      </c>
      <c r="G11" s="23">
        <f>B.1!I29</f>
        <v>471</v>
      </c>
      <c r="H11" s="25">
        <f>B.1!J29</f>
        <v>476</v>
      </c>
      <c r="I11" s="23">
        <f>B.1!K29</f>
        <v>300</v>
      </c>
      <c r="J11" s="23">
        <f>B.1!L29</f>
        <v>300</v>
      </c>
      <c r="K11" s="23">
        <f>B.1!M29</f>
        <v>300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264</v>
      </c>
      <c r="D12" s="23">
        <f>B.1!F31</f>
        <v>650</v>
      </c>
      <c r="E12" s="23">
        <f>B.1!G31</f>
        <v>368</v>
      </c>
      <c r="F12" s="24">
        <f>B.1!H31</f>
        <v>330</v>
      </c>
      <c r="G12" s="23">
        <f>B.1!I31</f>
        <v>330</v>
      </c>
      <c r="H12" s="25">
        <f>B.1!J31</f>
        <v>310</v>
      </c>
      <c r="I12" s="23">
        <f>B.1!K31</f>
        <v>340</v>
      </c>
      <c r="J12" s="23">
        <f>B.1!L31</f>
        <v>400</v>
      </c>
      <c r="K12" s="23">
        <f>B.1!M31</f>
        <v>450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1</v>
      </c>
      <c r="F13" s="24">
        <f>B.1!H36</f>
        <v>0</v>
      </c>
      <c r="G13" s="23">
        <f>B.1!I36</f>
        <v>0</v>
      </c>
      <c r="H13" s="25">
        <f>B.1!J36</f>
        <v>3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4453</v>
      </c>
      <c r="D14" s="39">
        <f>B.1!F39</f>
        <v>6456</v>
      </c>
      <c r="E14" s="39">
        <f>B.1!G39</f>
        <v>4360</v>
      </c>
      <c r="F14" s="38">
        <f>B.1!H39</f>
        <v>5600</v>
      </c>
      <c r="G14" s="39">
        <f>B.1!I39</f>
        <v>5648</v>
      </c>
      <c r="H14" s="40">
        <f>B.1!J39</f>
        <v>5354</v>
      </c>
      <c r="I14" s="39">
        <f>B.1!K39</f>
        <v>5700</v>
      </c>
      <c r="J14" s="39">
        <f>B.1!L39</f>
        <v>5800</v>
      </c>
      <c r="K14" s="39">
        <f>B.1!M39</f>
        <v>6100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15779</v>
      </c>
      <c r="D15" s="46">
        <f t="shared" ref="D15:K15" si="1">SUM(D5:D14)</f>
        <v>19082</v>
      </c>
      <c r="E15" s="46">
        <f t="shared" si="1"/>
        <v>18025</v>
      </c>
      <c r="F15" s="47">
        <f t="shared" si="1"/>
        <v>19302</v>
      </c>
      <c r="G15" s="46">
        <f t="shared" si="1"/>
        <v>19851</v>
      </c>
      <c r="H15" s="48">
        <f t="shared" si="1"/>
        <v>19601</v>
      </c>
      <c r="I15" s="46">
        <f t="shared" si="1"/>
        <v>20344</v>
      </c>
      <c r="J15" s="46">
        <f t="shared" si="1"/>
        <v>21242</v>
      </c>
      <c r="K15" s="46">
        <f t="shared" si="1"/>
        <v>22150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732221</v>
      </c>
      <c r="D4" s="23">
        <f>'[1]1'!D9</f>
        <v>751275</v>
      </c>
      <c r="E4" s="23">
        <f>'[1]1'!E9</f>
        <v>856646</v>
      </c>
      <c r="F4" s="24">
        <f>'[1]1'!F9</f>
        <v>651389</v>
      </c>
      <c r="G4" s="23">
        <f>'[1]1'!G9</f>
        <v>758636</v>
      </c>
      <c r="H4" s="25">
        <f>'[1]1'!H9</f>
        <v>844630</v>
      </c>
      <c r="I4" s="23">
        <f>'[1]1'!P9</f>
        <v>926557</v>
      </c>
      <c r="J4" s="23">
        <f>'[1]1'!Y9</f>
        <v>969125</v>
      </c>
      <c r="K4" s="23">
        <f>'[1]1'!AA9</f>
        <v>1033873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ORDINARY SCHOOL EDUCATION</v>
      </c>
      <c r="C5" s="23">
        <f>'[1]1'!$C10</f>
        <v>7193193</v>
      </c>
      <c r="D5" s="23">
        <f>'[1]1'!$D10</f>
        <v>7648596</v>
      </c>
      <c r="E5" s="23">
        <f>'[1]1'!$E10</f>
        <v>8079652</v>
      </c>
      <c r="F5" s="24">
        <f>'[1]1'!$F10</f>
        <v>8397218</v>
      </c>
      <c r="G5" s="23">
        <f>'[1]1'!$G10</f>
        <v>8189033</v>
      </c>
      <c r="H5" s="25">
        <f>'[1]1'!$H10</f>
        <v>8455614</v>
      </c>
      <c r="I5" s="23">
        <f>'[1]1'!$P10</f>
        <v>8358192</v>
      </c>
      <c r="J5" s="23">
        <f>'[1]1'!$Y10</f>
        <v>8810823</v>
      </c>
      <c r="K5" s="23">
        <f>'[1]1'!$AA10</f>
        <v>9302847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45254</v>
      </c>
      <c r="D6" s="23">
        <f>'[1]1'!$D11</f>
        <v>45801</v>
      </c>
      <c r="E6" s="23">
        <f>'[1]1'!$E11</f>
        <v>40367</v>
      </c>
      <c r="F6" s="24">
        <f>'[1]1'!$F11</f>
        <v>14913</v>
      </c>
      <c r="G6" s="23">
        <f>'[1]1'!$G11</f>
        <v>54666</v>
      </c>
      <c r="H6" s="25">
        <f>'[1]1'!$H11</f>
        <v>54665</v>
      </c>
      <c r="I6" s="23">
        <f>'[1]1'!$P11</f>
        <v>66172</v>
      </c>
      <c r="J6" s="23">
        <f>'[1]1'!$Y11</f>
        <v>70222</v>
      </c>
      <c r="K6" s="23">
        <f>'[1]1'!$AA11</f>
        <v>74084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290719</v>
      </c>
      <c r="D7" s="23">
        <f>'[1]1'!$D12</f>
        <v>312544</v>
      </c>
      <c r="E7" s="23">
        <f>'[1]1'!$E12</f>
        <v>354697</v>
      </c>
      <c r="F7" s="24">
        <f>'[1]1'!$F12</f>
        <v>387871</v>
      </c>
      <c r="G7" s="23">
        <f>'[1]1'!$G12</f>
        <v>383611</v>
      </c>
      <c r="H7" s="25">
        <f>'[1]1'!$H12</f>
        <v>372452</v>
      </c>
      <c r="I7" s="23">
        <f>'[1]1'!$P12</f>
        <v>387827</v>
      </c>
      <c r="J7" s="23">
        <f>'[1]1'!$Y12</f>
        <v>404289</v>
      </c>
      <c r="K7" s="23">
        <f>'[1]1'!$AA12</f>
        <v>428439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EARLY CHILDHOOD DEVELOPMENT</v>
      </c>
      <c r="C8" s="23">
        <f>'[1]1'!$C13</f>
        <v>86298</v>
      </c>
      <c r="D8" s="23">
        <f>'[1]1'!$D13</f>
        <v>86295</v>
      </c>
      <c r="E8" s="23">
        <f>'[1]1'!$E13</f>
        <v>120709</v>
      </c>
      <c r="F8" s="24">
        <f>'[1]1'!$F13</f>
        <v>121763</v>
      </c>
      <c r="G8" s="23">
        <f>'[1]1'!$G13</f>
        <v>137069</v>
      </c>
      <c r="H8" s="25">
        <f>'[1]1'!$H13</f>
        <v>129095</v>
      </c>
      <c r="I8" s="23">
        <f>'[1]1'!$P13</f>
        <v>128534</v>
      </c>
      <c r="J8" s="23">
        <f>'[1]1'!$Y13</f>
        <v>146457</v>
      </c>
      <c r="K8" s="23">
        <f>'[1]1'!$AA13</f>
        <v>153581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497482</v>
      </c>
      <c r="D9" s="23">
        <f>'[1]1'!$D14</f>
        <v>530776</v>
      </c>
      <c r="E9" s="23">
        <f>'[1]1'!$E14</f>
        <v>423304</v>
      </c>
      <c r="F9" s="24">
        <f>'[1]1'!$F14</f>
        <v>573389</v>
      </c>
      <c r="G9" s="23">
        <f>'[1]1'!$G14</f>
        <v>615785</v>
      </c>
      <c r="H9" s="25">
        <f>'[1]1'!$H14</f>
        <v>551842</v>
      </c>
      <c r="I9" s="23">
        <f>'[1]1'!$P14</f>
        <v>780329</v>
      </c>
      <c r="J9" s="23">
        <f>'[1]1'!$Y14</f>
        <v>722806</v>
      </c>
      <c r="K9" s="23">
        <f>'[1]1'!$AA14</f>
        <v>759421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414218</v>
      </c>
      <c r="D10" s="23">
        <f>'[1]1'!$D15</f>
        <v>681482</v>
      </c>
      <c r="E10" s="23">
        <f>'[1]1'!$E15</f>
        <v>682256</v>
      </c>
      <c r="F10" s="24">
        <f>'[1]1'!$F15</f>
        <v>733935</v>
      </c>
      <c r="G10" s="23">
        <f>'[1]1'!$G15</f>
        <v>775569</v>
      </c>
      <c r="H10" s="25">
        <f>'[1]1'!$H15</f>
        <v>886739</v>
      </c>
      <c r="I10" s="23">
        <f>'[1]1'!$P15</f>
        <v>890493</v>
      </c>
      <c r="J10" s="23">
        <f>'[1]1'!$Y15</f>
        <v>894915</v>
      </c>
      <c r="K10" s="23">
        <f>'[1]1'!$AA15</f>
        <v>949607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9259385</v>
      </c>
      <c r="D19" s="28">
        <f t="shared" ref="D19:K19" si="1">SUM(D4:D18)</f>
        <v>10056769</v>
      </c>
      <c r="E19" s="28">
        <f t="shared" si="1"/>
        <v>10557631</v>
      </c>
      <c r="F19" s="29">
        <f t="shared" si="1"/>
        <v>10880478</v>
      </c>
      <c r="G19" s="28">
        <f t="shared" si="1"/>
        <v>10914369</v>
      </c>
      <c r="H19" s="30">
        <f t="shared" si="1"/>
        <v>11295037</v>
      </c>
      <c r="I19" s="28">
        <f t="shared" si="1"/>
        <v>11538104</v>
      </c>
      <c r="J19" s="28">
        <f t="shared" si="1"/>
        <v>12018637</v>
      </c>
      <c r="K19" s="28">
        <f t="shared" si="1"/>
        <v>12701852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7752964</v>
      </c>
      <c r="D4" s="52">
        <f t="shared" ref="D4:K4" si="0">SUM(D5:D7)</f>
        <v>8518369</v>
      </c>
      <c r="E4" s="52">
        <f t="shared" si="0"/>
        <v>8931571</v>
      </c>
      <c r="F4" s="53">
        <f t="shared" si="0"/>
        <v>9214407</v>
      </c>
      <c r="G4" s="52">
        <f t="shared" si="0"/>
        <v>9171775</v>
      </c>
      <c r="H4" s="54">
        <f t="shared" si="0"/>
        <v>9461014</v>
      </c>
      <c r="I4" s="52">
        <f t="shared" si="0"/>
        <v>9282394</v>
      </c>
      <c r="J4" s="52">
        <f t="shared" si="0"/>
        <v>9748647</v>
      </c>
      <c r="K4" s="52">
        <f t="shared" si="0"/>
        <v>10384959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7271268</v>
      </c>
      <c r="D5" s="34">
        <f>B.2!F5</f>
        <v>7844142</v>
      </c>
      <c r="E5" s="34">
        <f>B.2!G5</f>
        <v>8414360</v>
      </c>
      <c r="F5" s="35">
        <f>B.2!H5</f>
        <v>9087657</v>
      </c>
      <c r="G5" s="34">
        <f>B.2!I5</f>
        <v>8874702</v>
      </c>
      <c r="H5" s="36">
        <f>B.2!J5</f>
        <v>8857501</v>
      </c>
      <c r="I5" s="34">
        <f>B.2!K5</f>
        <v>8681725</v>
      </c>
      <c r="J5" s="34">
        <f>B.2!L5</f>
        <v>9144321</v>
      </c>
      <c r="K5" s="36">
        <f>B.2!M5</f>
        <v>9711430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481413</v>
      </c>
      <c r="D6" s="23">
        <f>B.2!F8</f>
        <v>674227</v>
      </c>
      <c r="E6" s="23">
        <f>B.2!G8</f>
        <v>517211</v>
      </c>
      <c r="F6" s="24">
        <f>B.2!H8</f>
        <v>126750</v>
      </c>
      <c r="G6" s="23">
        <f>B.2!I8</f>
        <v>297073</v>
      </c>
      <c r="H6" s="25">
        <f>B.2!J8</f>
        <v>603513</v>
      </c>
      <c r="I6" s="23">
        <f>B.2!K8</f>
        <v>600669</v>
      </c>
      <c r="J6" s="23">
        <f>B.2!L8</f>
        <v>604326</v>
      </c>
      <c r="K6" s="25">
        <f>B.2!M8</f>
        <v>673529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283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1091650</v>
      </c>
      <c r="D8" s="52">
        <f t="shared" ref="D8:K8" si="1">SUM(D9:D15)</f>
        <v>1050445</v>
      </c>
      <c r="E8" s="52">
        <f t="shared" si="1"/>
        <v>1288267</v>
      </c>
      <c r="F8" s="53">
        <f t="shared" si="1"/>
        <v>1142263</v>
      </c>
      <c r="G8" s="52">
        <f t="shared" si="1"/>
        <v>1311084</v>
      </c>
      <c r="H8" s="54">
        <f t="shared" si="1"/>
        <v>1419764</v>
      </c>
      <c r="I8" s="52">
        <f t="shared" si="1"/>
        <v>1505504</v>
      </c>
      <c r="J8" s="52">
        <f t="shared" si="1"/>
        <v>1578569</v>
      </c>
      <c r="K8" s="52">
        <f t="shared" si="1"/>
        <v>1595698.4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6678</v>
      </c>
      <c r="D10" s="23">
        <f>B.2!F59</f>
        <v>7832</v>
      </c>
      <c r="E10" s="23">
        <f>B.2!G59</f>
        <v>7036</v>
      </c>
      <c r="F10" s="24">
        <f>B.2!H59</f>
        <v>27722</v>
      </c>
      <c r="G10" s="23">
        <f>B.2!I59</f>
        <v>11852</v>
      </c>
      <c r="H10" s="25">
        <f>B.2!J59</f>
        <v>11842</v>
      </c>
      <c r="I10" s="23">
        <f>B.2!K59</f>
        <v>8658</v>
      </c>
      <c r="J10" s="23">
        <f>B.2!L59</f>
        <v>9124</v>
      </c>
      <c r="K10" s="25">
        <f>B.2!M59</f>
        <v>9684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870894</v>
      </c>
      <c r="D14" s="23">
        <f>B.2!F72</f>
        <v>872544</v>
      </c>
      <c r="E14" s="23">
        <f>B.2!G72</f>
        <v>999730</v>
      </c>
      <c r="F14" s="24">
        <f>B.2!H72</f>
        <v>580637</v>
      </c>
      <c r="G14" s="23">
        <f>B.2!I72</f>
        <v>839856</v>
      </c>
      <c r="H14" s="25">
        <f>B.2!J72</f>
        <v>908981</v>
      </c>
      <c r="I14" s="23">
        <f>B.2!K72</f>
        <v>1038246</v>
      </c>
      <c r="J14" s="23">
        <f>B.2!L72</f>
        <v>1116645</v>
      </c>
      <c r="K14" s="25">
        <f>B.2!M72</f>
        <v>1138914</v>
      </c>
    </row>
    <row r="15" spans="1:27" s="15" customFormat="1" ht="12.75" customHeight="1" x14ac:dyDescent="0.2">
      <c r="A15" s="21"/>
      <c r="B15" s="22" t="s">
        <v>34</v>
      </c>
      <c r="C15" s="38">
        <f>B.2!E73</f>
        <v>214078</v>
      </c>
      <c r="D15" s="39">
        <f>B.2!F73</f>
        <v>170069</v>
      </c>
      <c r="E15" s="39">
        <f>B.2!G73</f>
        <v>281501</v>
      </c>
      <c r="F15" s="38">
        <f>B.2!H73</f>
        <v>533904</v>
      </c>
      <c r="G15" s="39">
        <f>B.2!I73</f>
        <v>459376</v>
      </c>
      <c r="H15" s="40">
        <f>B.2!J73</f>
        <v>498941</v>
      </c>
      <c r="I15" s="39">
        <f>B.2!K73</f>
        <v>458600</v>
      </c>
      <c r="J15" s="39">
        <f>B.2!L73</f>
        <v>452800</v>
      </c>
      <c r="K15" s="40">
        <f>B.2!M73</f>
        <v>447100.4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414732</v>
      </c>
      <c r="D16" s="52">
        <f t="shared" ref="D16:K16" si="2">SUM(D17:D23)</f>
        <v>487659</v>
      </c>
      <c r="E16" s="52">
        <f t="shared" si="2"/>
        <v>337729</v>
      </c>
      <c r="F16" s="53">
        <f t="shared" si="2"/>
        <v>523808</v>
      </c>
      <c r="G16" s="52">
        <f t="shared" si="2"/>
        <v>431510</v>
      </c>
      <c r="H16" s="54">
        <f t="shared" si="2"/>
        <v>414021</v>
      </c>
      <c r="I16" s="52">
        <f t="shared" si="2"/>
        <v>750206</v>
      </c>
      <c r="J16" s="52">
        <f t="shared" si="2"/>
        <v>691421</v>
      </c>
      <c r="K16" s="52">
        <f t="shared" si="2"/>
        <v>721195</v>
      </c>
    </row>
    <row r="17" spans="1:11" s="15" customFormat="1" ht="12.75" customHeight="1" x14ac:dyDescent="0.2">
      <c r="A17" s="21"/>
      <c r="B17" s="22" t="s">
        <v>36</v>
      </c>
      <c r="C17" s="35">
        <f>B.2!E78</f>
        <v>399613</v>
      </c>
      <c r="D17" s="34">
        <f>B.2!F78</f>
        <v>448314</v>
      </c>
      <c r="E17" s="34">
        <f>B.2!G78</f>
        <v>325867</v>
      </c>
      <c r="F17" s="35">
        <f>B.2!H78</f>
        <v>523745</v>
      </c>
      <c r="G17" s="34">
        <f>B.2!I78</f>
        <v>424274</v>
      </c>
      <c r="H17" s="36">
        <f>B.2!J78</f>
        <v>406058</v>
      </c>
      <c r="I17" s="34">
        <f>B.2!K78</f>
        <v>740340</v>
      </c>
      <c r="J17" s="34">
        <f>B.2!L78</f>
        <v>681806</v>
      </c>
      <c r="K17" s="36">
        <f>B.2!M78</f>
        <v>712421</v>
      </c>
    </row>
    <row r="18" spans="1:11" s="15" customFormat="1" ht="12.75" customHeight="1" x14ac:dyDescent="0.2">
      <c r="A18" s="21"/>
      <c r="B18" s="22" t="s">
        <v>37</v>
      </c>
      <c r="C18" s="24">
        <f>B.2!E81</f>
        <v>14862</v>
      </c>
      <c r="D18" s="23">
        <f>B.2!F81</f>
        <v>38885</v>
      </c>
      <c r="E18" s="23">
        <f>B.2!G81</f>
        <v>11862</v>
      </c>
      <c r="F18" s="24">
        <f>B.2!H81</f>
        <v>63</v>
      </c>
      <c r="G18" s="23">
        <f>B.2!I81</f>
        <v>6028</v>
      </c>
      <c r="H18" s="25">
        <f>B.2!J81</f>
        <v>6988</v>
      </c>
      <c r="I18" s="23">
        <f>B.2!K81</f>
        <v>9866</v>
      </c>
      <c r="J18" s="23">
        <f>B.2!L81</f>
        <v>9615</v>
      </c>
      <c r="K18" s="25">
        <f>B.2!M81</f>
        <v>8774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257</v>
      </c>
      <c r="D23" s="39">
        <f>B.2!F88</f>
        <v>460</v>
      </c>
      <c r="E23" s="39">
        <f>B.2!G88</f>
        <v>0</v>
      </c>
      <c r="F23" s="38">
        <f>B.2!H88</f>
        <v>0</v>
      </c>
      <c r="G23" s="39">
        <f>B.2!I88</f>
        <v>1208</v>
      </c>
      <c r="H23" s="40">
        <f>B.2!J88</f>
        <v>975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39</v>
      </c>
      <c r="D24" s="52">
        <f>B.2!F90</f>
        <v>296</v>
      </c>
      <c r="E24" s="52">
        <f>B.2!G90</f>
        <v>64</v>
      </c>
      <c r="F24" s="53">
        <f>B.2!H90</f>
        <v>0</v>
      </c>
      <c r="G24" s="52">
        <f>B.2!I90</f>
        <v>0</v>
      </c>
      <c r="H24" s="54">
        <f>B.2!J90</f>
        <v>238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9259385</v>
      </c>
      <c r="D26" s="28">
        <f t="shared" ref="D26:K26" si="3">+D4+D8+D16+D24</f>
        <v>10056769</v>
      </c>
      <c r="E26" s="28">
        <f t="shared" si="3"/>
        <v>10557631</v>
      </c>
      <c r="F26" s="29">
        <f t="shared" si="3"/>
        <v>10880478</v>
      </c>
      <c r="G26" s="28">
        <f t="shared" si="3"/>
        <v>10914369</v>
      </c>
      <c r="H26" s="30">
        <f t="shared" si="3"/>
        <v>11295037</v>
      </c>
      <c r="I26" s="28">
        <f t="shared" si="3"/>
        <v>11538104</v>
      </c>
      <c r="J26" s="28">
        <f t="shared" si="3"/>
        <v>12018637</v>
      </c>
      <c r="K26" s="28">
        <f t="shared" si="3"/>
        <v>12701852.4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6963</v>
      </c>
      <c r="D4" s="23">
        <f>'[1]1'!$D203</f>
        <v>5784</v>
      </c>
      <c r="E4" s="23">
        <f>'[1]1'!$E203</f>
        <v>8193</v>
      </c>
      <c r="F4" s="35">
        <f>'[1]1'!$F203</f>
        <v>6983</v>
      </c>
      <c r="G4" s="34">
        <f>'[1]1'!$G203</f>
        <v>8938</v>
      </c>
      <c r="H4" s="36">
        <f>'[1]1'!$H203</f>
        <v>8794</v>
      </c>
      <c r="I4" s="23">
        <f>'[1]1'!$P203</f>
        <v>8694</v>
      </c>
      <c r="J4" s="23">
        <f>'[1]1'!$Y203</f>
        <v>9140</v>
      </c>
      <c r="K4" s="23">
        <f>'[1]1'!$AA203</f>
        <v>9609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271254</v>
      </c>
      <c r="D5" s="23">
        <f>'[1]1'!$D204</f>
        <v>290178</v>
      </c>
      <c r="E5" s="23">
        <f>'[1]1'!$E204</f>
        <v>344379</v>
      </c>
      <c r="F5" s="24">
        <f>'[1]1'!$F204</f>
        <v>160407</v>
      </c>
      <c r="G5" s="23">
        <f>'[1]1'!$G204</f>
        <v>242719</v>
      </c>
      <c r="H5" s="25">
        <f>'[1]1'!$H204</f>
        <v>307378</v>
      </c>
      <c r="I5" s="23">
        <f>'[1]1'!$P204</f>
        <v>333435</v>
      </c>
      <c r="J5" s="23">
        <f>'[1]1'!$Y204</f>
        <v>345779</v>
      </c>
      <c r="K5" s="23">
        <f>'[1]1'!$AA204</f>
        <v>359388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431529</v>
      </c>
      <c r="D6" s="23">
        <f>'[1]1'!$D205</f>
        <v>437813</v>
      </c>
      <c r="E6" s="23">
        <f>'[1]1'!$E205</f>
        <v>488383</v>
      </c>
      <c r="F6" s="24">
        <f>'[1]1'!$F205</f>
        <v>460413</v>
      </c>
      <c r="G6" s="23">
        <f>'[1]1'!$G205</f>
        <v>496621</v>
      </c>
      <c r="H6" s="25">
        <f>'[1]1'!$H205</f>
        <v>517085</v>
      </c>
      <c r="I6" s="23">
        <f>'[1]1'!$P205</f>
        <v>540329</v>
      </c>
      <c r="J6" s="23">
        <f>'[1]1'!$Y205</f>
        <v>569997</v>
      </c>
      <c r="K6" s="23">
        <f>'[1]1'!$AA205</f>
        <v>616517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16972</v>
      </c>
      <c r="D7" s="23">
        <f>'[1]1'!$D206</f>
        <v>11865</v>
      </c>
      <c r="E7" s="23">
        <f>'[1]1'!$E206</f>
        <v>5812</v>
      </c>
      <c r="F7" s="24">
        <f>'[1]1'!$F206</f>
        <v>18770</v>
      </c>
      <c r="G7" s="23">
        <f>'[1]1'!$G206</f>
        <v>6309</v>
      </c>
      <c r="H7" s="25">
        <f>'[1]1'!$H206</f>
        <v>6579</v>
      </c>
      <c r="I7" s="23">
        <f>'[1]1'!$P206</f>
        <v>35274</v>
      </c>
      <c r="J7" s="23">
        <f>'[1]1'!$Y206</f>
        <v>35803</v>
      </c>
      <c r="K7" s="23">
        <f>'[1]1'!$AA206</f>
        <v>39023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EDUC MANAGEMENT INFORMATION SYSTEMS</v>
      </c>
      <c r="C8" s="23">
        <f>'[1]1'!$C207</f>
        <v>5503</v>
      </c>
      <c r="D8" s="23">
        <f>'[1]1'!$D207</f>
        <v>4868</v>
      </c>
      <c r="E8" s="23">
        <f>'[1]1'!$E207</f>
        <v>5110</v>
      </c>
      <c r="F8" s="24">
        <f>'[1]1'!$F207</f>
        <v>4816</v>
      </c>
      <c r="G8" s="23">
        <f>'[1]1'!$G207</f>
        <v>4049</v>
      </c>
      <c r="H8" s="25">
        <f>'[1]1'!$H207</f>
        <v>4794</v>
      </c>
      <c r="I8" s="23">
        <f>'[1]1'!$P207</f>
        <v>8825</v>
      </c>
      <c r="J8" s="23">
        <f>'[1]1'!$Y207</f>
        <v>8406</v>
      </c>
      <c r="K8" s="23">
        <f>'[1]1'!$AA207</f>
        <v>9336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'[1]1'!$B208</f>
        <v>6. CONDITIONAL GRANTS</v>
      </c>
      <c r="C9" s="23">
        <f>'[1]1'!$C208</f>
        <v>0</v>
      </c>
      <c r="D9" s="23">
        <f>'[1]1'!$D208</f>
        <v>767</v>
      </c>
      <c r="E9" s="23">
        <f>'[1]1'!$E208</f>
        <v>4769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732221</v>
      </c>
      <c r="D19" s="28">
        <f t="shared" ref="D19:K19" si="1">SUM(D4:D18)</f>
        <v>751275</v>
      </c>
      <c r="E19" s="28">
        <f t="shared" si="1"/>
        <v>856646</v>
      </c>
      <c r="F19" s="29">
        <f t="shared" si="1"/>
        <v>651389</v>
      </c>
      <c r="G19" s="28">
        <f t="shared" si="1"/>
        <v>758636</v>
      </c>
      <c r="H19" s="30">
        <f t="shared" si="1"/>
        <v>844630</v>
      </c>
      <c r="I19" s="28">
        <f t="shared" si="1"/>
        <v>926557</v>
      </c>
      <c r="J19" s="28">
        <f t="shared" si="1"/>
        <v>969125</v>
      </c>
      <c r="K19" s="28">
        <f t="shared" si="1"/>
        <v>1033873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712272</v>
      </c>
      <c r="D4" s="52">
        <f t="shared" ref="D4:K4" si="0">SUM(D5:D7)</f>
        <v>713987</v>
      </c>
      <c r="E4" s="52">
        <f t="shared" si="0"/>
        <v>839596</v>
      </c>
      <c r="F4" s="53">
        <f t="shared" si="0"/>
        <v>649481</v>
      </c>
      <c r="G4" s="52">
        <f t="shared" si="0"/>
        <v>749650</v>
      </c>
      <c r="H4" s="54">
        <f t="shared" si="0"/>
        <v>831627</v>
      </c>
      <c r="I4" s="52">
        <f t="shared" si="0"/>
        <v>915844</v>
      </c>
      <c r="J4" s="52">
        <f t="shared" si="0"/>
        <v>958632</v>
      </c>
      <c r="K4" s="52">
        <f t="shared" si="0"/>
        <v>1024178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503050</v>
      </c>
      <c r="D5" s="34">
        <f>'[1]1'!D$225</f>
        <v>575919</v>
      </c>
      <c r="E5" s="34">
        <f>'[1]1'!E$225</f>
        <v>635099</v>
      </c>
      <c r="F5" s="35">
        <f>'[1]1'!F$225</f>
        <v>642878</v>
      </c>
      <c r="G5" s="34">
        <f>'[1]1'!G$225</f>
        <v>699078</v>
      </c>
      <c r="H5" s="36">
        <f>'[1]1'!H$225</f>
        <v>694146</v>
      </c>
      <c r="I5" s="34">
        <f>'[1]1'!P$225</f>
        <v>733457</v>
      </c>
      <c r="J5" s="34">
        <f>'[1]1'!Y$225</f>
        <v>776326</v>
      </c>
      <c r="K5" s="36">
        <f>'[1]1'!AA$225</f>
        <v>838974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208953</v>
      </c>
      <c r="D6" s="23">
        <f>'[1]1'!D$228</f>
        <v>138068</v>
      </c>
      <c r="E6" s="23">
        <f>'[1]1'!E$228</f>
        <v>204497</v>
      </c>
      <c r="F6" s="24">
        <f>'[1]1'!F$228</f>
        <v>6603</v>
      </c>
      <c r="G6" s="23">
        <f>'[1]1'!G$228</f>
        <v>50572</v>
      </c>
      <c r="H6" s="25">
        <f>'[1]1'!H$228</f>
        <v>137481</v>
      </c>
      <c r="I6" s="23">
        <f>'[1]1'!P$228</f>
        <v>182387</v>
      </c>
      <c r="J6" s="23">
        <f>'[1]1'!Y$228</f>
        <v>182306</v>
      </c>
      <c r="K6" s="25">
        <f>'[1]1'!AA$228</f>
        <v>185204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269</v>
      </c>
      <c r="D7" s="39">
        <f>'[1]1'!D$267</f>
        <v>0</v>
      </c>
      <c r="E7" s="39">
        <f>'[1]1'!E$267</f>
        <v>0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8639</v>
      </c>
      <c r="D8" s="52">
        <f t="shared" ref="D8:K8" si="1">SUM(D9:D15)</f>
        <v>2977</v>
      </c>
      <c r="E8" s="52">
        <f t="shared" si="1"/>
        <v>6024</v>
      </c>
      <c r="F8" s="53">
        <f t="shared" si="1"/>
        <v>1908</v>
      </c>
      <c r="G8" s="52">
        <f t="shared" si="1"/>
        <v>2536</v>
      </c>
      <c r="H8" s="54">
        <f t="shared" si="1"/>
        <v>5842</v>
      </c>
      <c r="I8" s="52">
        <f t="shared" si="1"/>
        <v>2459</v>
      </c>
      <c r="J8" s="52">
        <f t="shared" si="1"/>
        <v>2459</v>
      </c>
      <c r="K8" s="52">
        <f t="shared" si="1"/>
        <v>2459.4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0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3</v>
      </c>
      <c r="E10" s="23">
        <f>'[1]1'!E$278</f>
        <v>3</v>
      </c>
      <c r="F10" s="24">
        <f>'[1]1'!F$278</f>
        <v>0</v>
      </c>
      <c r="G10" s="23">
        <f>'[1]1'!G$278</f>
        <v>9</v>
      </c>
      <c r="H10" s="25">
        <f>'[1]1'!H$278</f>
        <v>1</v>
      </c>
      <c r="I10" s="23">
        <f>'[1]1'!P$278</f>
        <v>13</v>
      </c>
      <c r="J10" s="23">
        <f>'[1]1'!Y$278</f>
        <v>13</v>
      </c>
      <c r="K10" s="25">
        <f>'[1]1'!AA$278</f>
        <v>13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6800</v>
      </c>
      <c r="D14" s="23">
        <f>'[1]1'!D$290</f>
        <v>140</v>
      </c>
      <c r="E14" s="23">
        <f>'[1]1'!E$290</f>
        <v>600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1839</v>
      </c>
      <c r="D15" s="39">
        <f>'[1]1'!D$291</f>
        <v>2834</v>
      </c>
      <c r="E15" s="39">
        <f>'[1]1'!E$291</f>
        <v>5421</v>
      </c>
      <c r="F15" s="38">
        <f>'[1]1'!F$291</f>
        <v>1908</v>
      </c>
      <c r="G15" s="39">
        <f>'[1]1'!G$291</f>
        <v>2527</v>
      </c>
      <c r="H15" s="40">
        <f>'[1]1'!H$291</f>
        <v>5841</v>
      </c>
      <c r="I15" s="39">
        <f>'[1]1'!P$291</f>
        <v>2446</v>
      </c>
      <c r="J15" s="39">
        <f>'[1]1'!Y$291</f>
        <v>2446</v>
      </c>
      <c r="K15" s="40">
        <f>'[1]1'!AA$291</f>
        <v>2446.4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11271</v>
      </c>
      <c r="D16" s="52">
        <f t="shared" ref="D16:K16" si="2">SUM(D17:D23)</f>
        <v>34015</v>
      </c>
      <c r="E16" s="52">
        <f t="shared" si="2"/>
        <v>10962</v>
      </c>
      <c r="F16" s="53">
        <f t="shared" si="2"/>
        <v>0</v>
      </c>
      <c r="G16" s="52">
        <f t="shared" si="2"/>
        <v>6450</v>
      </c>
      <c r="H16" s="54">
        <f t="shared" si="2"/>
        <v>6923</v>
      </c>
      <c r="I16" s="52">
        <f t="shared" si="2"/>
        <v>8254</v>
      </c>
      <c r="J16" s="52">
        <f t="shared" si="2"/>
        <v>8034</v>
      </c>
      <c r="K16" s="52">
        <f t="shared" si="2"/>
        <v>7236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11271</v>
      </c>
      <c r="D18" s="23">
        <f>'[1]1'!D$298</f>
        <v>33555</v>
      </c>
      <c r="E18" s="23">
        <f>'[1]1'!E$298</f>
        <v>10962</v>
      </c>
      <c r="F18" s="24">
        <f>'[1]1'!F$298</f>
        <v>0</v>
      </c>
      <c r="G18" s="23">
        <f>'[1]1'!G$298</f>
        <v>5242</v>
      </c>
      <c r="H18" s="25">
        <f>'[1]1'!H$298</f>
        <v>5948</v>
      </c>
      <c r="I18" s="23">
        <f>'[1]1'!P$298</f>
        <v>8254</v>
      </c>
      <c r="J18" s="23">
        <f>'[1]1'!Y$298</f>
        <v>8034</v>
      </c>
      <c r="K18" s="25">
        <f>'[1]1'!AA$298</f>
        <v>7236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460</v>
      </c>
      <c r="E23" s="39">
        <f>'[1]1'!E$305</f>
        <v>0</v>
      </c>
      <c r="F23" s="38">
        <f>'[1]1'!F$305</f>
        <v>0</v>
      </c>
      <c r="G23" s="39">
        <f>'[1]1'!G$305</f>
        <v>1208</v>
      </c>
      <c r="H23" s="40">
        <f>'[1]1'!H$305</f>
        <v>975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39</v>
      </c>
      <c r="D24" s="52">
        <f>'[1]1'!D$306</f>
        <v>296</v>
      </c>
      <c r="E24" s="52">
        <f>'[1]1'!E$306</f>
        <v>64</v>
      </c>
      <c r="F24" s="53">
        <f>'[1]1'!F$306</f>
        <v>0</v>
      </c>
      <c r="G24" s="52">
        <f>'[1]1'!G$306</f>
        <v>0</v>
      </c>
      <c r="H24" s="54">
        <f>'[1]1'!H$306</f>
        <v>238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732221</v>
      </c>
      <c r="D26" s="28">
        <f t="shared" ref="D26:K26" si="3">+D4+D8+D16+D24</f>
        <v>751275</v>
      </c>
      <c r="E26" s="28">
        <f t="shared" si="3"/>
        <v>856646</v>
      </c>
      <c r="F26" s="29">
        <f t="shared" si="3"/>
        <v>651389</v>
      </c>
      <c r="G26" s="28">
        <f t="shared" si="3"/>
        <v>758636</v>
      </c>
      <c r="H26" s="30">
        <f t="shared" si="3"/>
        <v>844630</v>
      </c>
      <c r="I26" s="28">
        <f t="shared" si="3"/>
        <v>926557</v>
      </c>
      <c r="J26" s="28">
        <f t="shared" si="3"/>
        <v>969125</v>
      </c>
      <c r="K26" s="28">
        <f t="shared" si="3"/>
        <v>1033873.4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>Table 14: Summary of payments and estimates by sub-programme: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Level</v>
      </c>
      <c r="C4" s="23">
        <f>'[1]1'!$C353</f>
        <v>3999767</v>
      </c>
      <c r="D4" s="23">
        <f>'[1]1'!$D353</f>
        <v>4310051</v>
      </c>
      <c r="E4" s="23">
        <f>'[1]1'!$E353</f>
        <v>4587334</v>
      </c>
      <c r="F4" s="35">
        <f>'[1]1'!$F353</f>
        <v>4748290</v>
      </c>
      <c r="G4" s="34">
        <f>'[1]1'!$G353</f>
        <v>4635917</v>
      </c>
      <c r="H4" s="36">
        <f>'[1]1'!$H353</f>
        <v>4839049</v>
      </c>
      <c r="I4" s="23">
        <f>'[1]1'!$P353</f>
        <v>4623455</v>
      </c>
      <c r="J4" s="23">
        <f>'[1]1'!$Y353</f>
        <v>4883608</v>
      </c>
      <c r="K4" s="23">
        <f>'[1]1'!$AA353</f>
        <v>5155526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Level</v>
      </c>
      <c r="C5" s="23">
        <f>'[1]1'!$C354</f>
        <v>2864726</v>
      </c>
      <c r="D5" s="23">
        <f>'[1]1'!$D354</f>
        <v>2997865</v>
      </c>
      <c r="E5" s="23">
        <f>'[1]1'!$E354</f>
        <v>3126068</v>
      </c>
      <c r="F5" s="24">
        <f>'[1]1'!$F354</f>
        <v>3242099</v>
      </c>
      <c r="G5" s="23">
        <f>'[1]1'!$G354</f>
        <v>3180077</v>
      </c>
      <c r="H5" s="25">
        <f>'[1]1'!$H354</f>
        <v>3252844</v>
      </c>
      <c r="I5" s="23">
        <f>'[1]1'!$P354</f>
        <v>3313223</v>
      </c>
      <c r="J5" s="23">
        <f>'[1]1'!$Y354</f>
        <v>3482710</v>
      </c>
      <c r="K5" s="23">
        <f>'[1]1'!$AA354</f>
        <v>3679246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34659</v>
      </c>
      <c r="D6" s="23">
        <f>'[1]1'!$D355</f>
        <v>29829</v>
      </c>
      <c r="E6" s="23">
        <f>'[1]1'!$E355</f>
        <v>37641</v>
      </c>
      <c r="F6" s="24">
        <f>'[1]1'!$F355</f>
        <v>47981</v>
      </c>
      <c r="G6" s="23">
        <f>'[1]1'!$G355</f>
        <v>12024</v>
      </c>
      <c r="H6" s="25">
        <f>'[1]1'!$H355</f>
        <v>15214</v>
      </c>
      <c r="I6" s="23">
        <f>'[1]1'!$P355</f>
        <v>42453</v>
      </c>
      <c r="J6" s="23">
        <f>'[1]1'!$Y355</f>
        <v>46111</v>
      </c>
      <c r="K6" s="23">
        <f>'[1]1'!$AA355</f>
        <v>47930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School sport, culture and media services</v>
      </c>
      <c r="C7" s="23">
        <f>'[1]1'!$C356</f>
        <v>26596</v>
      </c>
      <c r="D7" s="23">
        <f>'[1]1'!$D356</f>
        <v>23570</v>
      </c>
      <c r="E7" s="23">
        <f>'[1]1'!$E356</f>
        <v>27042</v>
      </c>
      <c r="F7" s="24">
        <f>'[1]1'!$F356</f>
        <v>26572</v>
      </c>
      <c r="G7" s="23">
        <f>'[1]1'!$G356</f>
        <v>28030</v>
      </c>
      <c r="H7" s="25">
        <f>'[1]1'!$H356</f>
        <v>28224</v>
      </c>
      <c r="I7" s="23">
        <f>'[1]1'!$P356</f>
        <v>29759</v>
      </c>
      <c r="J7" s="23">
        <f>'[1]1'!$Y356</f>
        <v>30962</v>
      </c>
      <c r="K7" s="23">
        <f>'[1]1'!$AA356</f>
        <v>33517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Conditional Grants</v>
      </c>
      <c r="C8" s="23">
        <f>'[1]1'!$C357</f>
        <v>267445</v>
      </c>
      <c r="D8" s="23">
        <f>'[1]1'!$D357</f>
        <v>287281</v>
      </c>
      <c r="E8" s="23">
        <f>'[1]1'!$E357</f>
        <v>301567</v>
      </c>
      <c r="F8" s="24">
        <f>'[1]1'!$F357</f>
        <v>332276</v>
      </c>
      <c r="G8" s="23">
        <f>'[1]1'!$G357</f>
        <v>332985</v>
      </c>
      <c r="H8" s="25">
        <f>'[1]1'!$H357</f>
        <v>320283</v>
      </c>
      <c r="I8" s="23">
        <f>'[1]1'!$P357</f>
        <v>349302</v>
      </c>
      <c r="J8" s="23">
        <f>'[1]1'!$Y357</f>
        <v>367432</v>
      </c>
      <c r="K8" s="23">
        <f>'[1]1'!$AA357</f>
        <v>386628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7193193</v>
      </c>
      <c r="D19" s="28">
        <f t="shared" ref="D19:K19" si="1">SUM(D4:D18)</f>
        <v>7648596</v>
      </c>
      <c r="E19" s="28">
        <f t="shared" si="1"/>
        <v>8079652</v>
      </c>
      <c r="F19" s="29">
        <f t="shared" si="1"/>
        <v>8397218</v>
      </c>
      <c r="G19" s="28">
        <f t="shared" si="1"/>
        <v>8189033</v>
      </c>
      <c r="H19" s="30">
        <f t="shared" si="1"/>
        <v>8455614</v>
      </c>
      <c r="I19" s="28">
        <f t="shared" si="1"/>
        <v>8358192</v>
      </c>
      <c r="J19" s="28">
        <f t="shared" si="1"/>
        <v>8810823</v>
      </c>
      <c r="K19" s="28">
        <f t="shared" si="1"/>
        <v>9302847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'[1]1'!$B$10)</f>
        <v>Table 15: Summary of payments and estimates by economic classification: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6516028</v>
      </c>
      <c r="D4" s="52">
        <f t="shared" ref="D4:K4" si="0">SUM(D5:D7)</f>
        <v>6939643</v>
      </c>
      <c r="E4" s="52">
        <f t="shared" si="0"/>
        <v>7284947</v>
      </c>
      <c r="F4" s="53">
        <f t="shared" si="0"/>
        <v>7925446</v>
      </c>
      <c r="G4" s="52">
        <f t="shared" si="0"/>
        <v>7603781</v>
      </c>
      <c r="H4" s="54">
        <f t="shared" si="0"/>
        <v>7728264</v>
      </c>
      <c r="I4" s="52">
        <f t="shared" si="0"/>
        <v>7525795</v>
      </c>
      <c r="J4" s="52">
        <f t="shared" si="0"/>
        <v>7919253</v>
      </c>
      <c r="K4" s="52">
        <f t="shared" si="0"/>
        <v>8386500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6344941</v>
      </c>
      <c r="D5" s="34">
        <f>'[1]1'!D$375</f>
        <v>6804517</v>
      </c>
      <c r="E5" s="34">
        <f>'[1]1'!E$375</f>
        <v>7224392</v>
      </c>
      <c r="F5" s="35">
        <f>'[1]1'!F$375</f>
        <v>7848328</v>
      </c>
      <c r="G5" s="34">
        <f>'[1]1'!G$375</f>
        <v>7560214</v>
      </c>
      <c r="H5" s="36">
        <f>'[1]1'!H$375</f>
        <v>7557170</v>
      </c>
      <c r="I5" s="34">
        <f>'[1]1'!P$375</f>
        <v>7315248</v>
      </c>
      <c r="J5" s="34">
        <f>'[1]1'!Y$375</f>
        <v>7712429</v>
      </c>
      <c r="K5" s="36">
        <f>'[1]1'!AA$375</f>
        <v>8172716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171080</v>
      </c>
      <c r="D6" s="23">
        <f>'[1]1'!D$378</f>
        <v>135126</v>
      </c>
      <c r="E6" s="23">
        <f>'[1]1'!E$378</f>
        <v>60555</v>
      </c>
      <c r="F6" s="24">
        <f>'[1]1'!F$378</f>
        <v>77118</v>
      </c>
      <c r="G6" s="23">
        <f>'[1]1'!G$378</f>
        <v>43567</v>
      </c>
      <c r="H6" s="25">
        <f>'[1]1'!H$378</f>
        <v>171094</v>
      </c>
      <c r="I6" s="23">
        <f>'[1]1'!P$378</f>
        <v>210547</v>
      </c>
      <c r="J6" s="23">
        <f>'[1]1'!Y$378</f>
        <v>206824</v>
      </c>
      <c r="K6" s="25">
        <f>'[1]1'!AA$378</f>
        <v>213784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7</v>
      </c>
      <c r="D7" s="39">
        <f>'[1]1'!D$417</f>
        <v>0</v>
      </c>
      <c r="E7" s="39">
        <f>'[1]1'!E$417</f>
        <v>0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674650</v>
      </c>
      <c r="D8" s="52">
        <f t="shared" ref="D8:K8" si="1">SUM(D9:D15)</f>
        <v>708398</v>
      </c>
      <c r="E8" s="52">
        <f t="shared" si="1"/>
        <v>794207</v>
      </c>
      <c r="F8" s="53">
        <f t="shared" si="1"/>
        <v>471709</v>
      </c>
      <c r="G8" s="52">
        <f t="shared" si="1"/>
        <v>585000</v>
      </c>
      <c r="H8" s="54">
        <f t="shared" si="1"/>
        <v>726798</v>
      </c>
      <c r="I8" s="52">
        <f t="shared" si="1"/>
        <v>831669</v>
      </c>
      <c r="J8" s="52">
        <f t="shared" si="1"/>
        <v>890834</v>
      </c>
      <c r="K8" s="52">
        <f t="shared" si="1"/>
        <v>915611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644887</v>
      </c>
      <c r="D14" s="23">
        <f>'[1]1'!D$440</f>
        <v>667834</v>
      </c>
      <c r="E14" s="23">
        <f>'[1]1'!E$440</f>
        <v>741864</v>
      </c>
      <c r="F14" s="24">
        <f>'[1]1'!F$440</f>
        <v>450176</v>
      </c>
      <c r="G14" s="23">
        <f>'[1]1'!G$440</f>
        <v>563467</v>
      </c>
      <c r="H14" s="25">
        <f>'[1]1'!H$440</f>
        <v>669937</v>
      </c>
      <c r="I14" s="23">
        <f>'[1]1'!P$440</f>
        <v>813833</v>
      </c>
      <c r="J14" s="23">
        <f>'[1]1'!Y$440</f>
        <v>872998</v>
      </c>
      <c r="K14" s="25">
        <f>'[1]1'!AA$440</f>
        <v>897775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29763</v>
      </c>
      <c r="D15" s="39">
        <f>'[1]1'!D$441</f>
        <v>40564</v>
      </c>
      <c r="E15" s="39">
        <f>'[1]1'!E$441</f>
        <v>52343</v>
      </c>
      <c r="F15" s="38">
        <f>'[1]1'!F$441</f>
        <v>21533</v>
      </c>
      <c r="G15" s="39">
        <f>'[1]1'!G$441</f>
        <v>21533</v>
      </c>
      <c r="H15" s="40">
        <f>'[1]1'!H$441</f>
        <v>56861</v>
      </c>
      <c r="I15" s="39">
        <f>'[1]1'!P$441</f>
        <v>17836</v>
      </c>
      <c r="J15" s="39">
        <f>'[1]1'!Y$441</f>
        <v>17836</v>
      </c>
      <c r="K15" s="40">
        <f>'[1]1'!AA$441</f>
        <v>17836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2515</v>
      </c>
      <c r="D16" s="52">
        <f t="shared" ref="D16:K16" si="2">SUM(D17:D23)</f>
        <v>555</v>
      </c>
      <c r="E16" s="52">
        <f t="shared" si="2"/>
        <v>498</v>
      </c>
      <c r="F16" s="53">
        <f t="shared" si="2"/>
        <v>63</v>
      </c>
      <c r="G16" s="52">
        <f t="shared" si="2"/>
        <v>252</v>
      </c>
      <c r="H16" s="54">
        <f t="shared" si="2"/>
        <v>552</v>
      </c>
      <c r="I16" s="52">
        <f t="shared" si="2"/>
        <v>728</v>
      </c>
      <c r="J16" s="52">
        <f t="shared" si="2"/>
        <v>736</v>
      </c>
      <c r="K16" s="52">
        <f t="shared" si="2"/>
        <v>736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0</v>
      </c>
      <c r="D17" s="34">
        <f>'[1]1'!D$445</f>
        <v>0</v>
      </c>
      <c r="E17" s="34">
        <f>'[1]1'!E$445</f>
        <v>0</v>
      </c>
      <c r="F17" s="35">
        <f>'[1]1'!F$445</f>
        <v>0</v>
      </c>
      <c r="G17" s="34">
        <f>'[1]1'!G$445</f>
        <v>0</v>
      </c>
      <c r="H17" s="36">
        <f>'[1]1'!H$445</f>
        <v>0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2258</v>
      </c>
      <c r="D18" s="23">
        <f>'[1]1'!D$448</f>
        <v>555</v>
      </c>
      <c r="E18" s="23">
        <f>'[1]1'!E$448</f>
        <v>498</v>
      </c>
      <c r="F18" s="24">
        <f>'[1]1'!F$448</f>
        <v>63</v>
      </c>
      <c r="G18" s="23">
        <f>'[1]1'!G$448</f>
        <v>252</v>
      </c>
      <c r="H18" s="25">
        <f>'[1]1'!H$448</f>
        <v>552</v>
      </c>
      <c r="I18" s="23">
        <f>'[1]1'!P$448</f>
        <v>728</v>
      </c>
      <c r="J18" s="23">
        <f>'[1]1'!Y$448</f>
        <v>736</v>
      </c>
      <c r="K18" s="25">
        <f>'[1]1'!AA$448</f>
        <v>736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257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7193193</v>
      </c>
      <c r="D26" s="28">
        <f t="shared" ref="D26:K26" si="3">+D4+D8+D16+D24</f>
        <v>7648596</v>
      </c>
      <c r="E26" s="28">
        <f t="shared" si="3"/>
        <v>8079652</v>
      </c>
      <c r="F26" s="29">
        <f t="shared" si="3"/>
        <v>8397218</v>
      </c>
      <c r="G26" s="28">
        <f t="shared" si="3"/>
        <v>8189033</v>
      </c>
      <c r="H26" s="30">
        <f t="shared" si="3"/>
        <v>8455614</v>
      </c>
      <c r="I26" s="28">
        <f t="shared" si="3"/>
        <v>8358192</v>
      </c>
      <c r="J26" s="28">
        <f t="shared" si="3"/>
        <v>8810823</v>
      </c>
      <c r="K26" s="28">
        <f t="shared" si="3"/>
        <v>9302847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Level</v>
      </c>
      <c r="C4" s="23">
        <f>'[1]1'!$C503</f>
        <v>24643</v>
      </c>
      <c r="D4" s="23">
        <f>'[1]1'!$D503</f>
        <v>27020</v>
      </c>
      <c r="E4" s="23">
        <f>'[1]1'!$E503</f>
        <v>23600</v>
      </c>
      <c r="F4" s="35">
        <f>'[1]1'!$F503</f>
        <v>8295</v>
      </c>
      <c r="G4" s="34">
        <f>'[1]1'!$G503</f>
        <v>31217</v>
      </c>
      <c r="H4" s="36">
        <f>'[1]1'!$H503</f>
        <v>31217</v>
      </c>
      <c r="I4" s="23">
        <f>'[1]1'!$P503</f>
        <v>37471</v>
      </c>
      <c r="J4" s="23">
        <f>'[1]1'!$Y503</f>
        <v>39839</v>
      </c>
      <c r="K4" s="23">
        <f>'[1]1'!$AA503</f>
        <v>42030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Level</v>
      </c>
      <c r="C5" s="23">
        <f>'[1]1'!$C504</f>
        <v>20611</v>
      </c>
      <c r="D5" s="23">
        <f>'[1]1'!$D504</f>
        <v>18781</v>
      </c>
      <c r="E5" s="23">
        <f>'[1]1'!$E504</f>
        <v>16767</v>
      </c>
      <c r="F5" s="24">
        <f>'[1]1'!$F504</f>
        <v>6618</v>
      </c>
      <c r="G5" s="23">
        <f>'[1]1'!$G504</f>
        <v>23449</v>
      </c>
      <c r="H5" s="25">
        <f>'[1]1'!$H504</f>
        <v>23448</v>
      </c>
      <c r="I5" s="23">
        <f>'[1]1'!$P504</f>
        <v>28701</v>
      </c>
      <c r="J5" s="23">
        <f>'[1]1'!$Y504</f>
        <v>30383</v>
      </c>
      <c r="K5" s="23">
        <f>'[1]1'!$AA504</f>
        <v>32054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45254</v>
      </c>
      <c r="D19" s="28">
        <f t="shared" ref="D19:K19" si="1">SUM(D4:D18)</f>
        <v>45801</v>
      </c>
      <c r="E19" s="28">
        <f t="shared" si="1"/>
        <v>40367</v>
      </c>
      <c r="F19" s="29">
        <f t="shared" si="1"/>
        <v>14913</v>
      </c>
      <c r="G19" s="28">
        <f t="shared" si="1"/>
        <v>54666</v>
      </c>
      <c r="H19" s="30">
        <f t="shared" si="1"/>
        <v>54665</v>
      </c>
      <c r="I19" s="28">
        <f t="shared" si="1"/>
        <v>66172</v>
      </c>
      <c r="J19" s="28">
        <f t="shared" si="1"/>
        <v>70222</v>
      </c>
      <c r="K19" s="28">
        <f t="shared" si="1"/>
        <v>74084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45254</v>
      </c>
      <c r="D8" s="52">
        <f t="shared" ref="D8:K8" si="1">SUM(D9:D15)</f>
        <v>45801</v>
      </c>
      <c r="E8" s="52">
        <f t="shared" si="1"/>
        <v>40367</v>
      </c>
      <c r="F8" s="53">
        <f t="shared" si="1"/>
        <v>14913</v>
      </c>
      <c r="G8" s="52">
        <f t="shared" si="1"/>
        <v>54666</v>
      </c>
      <c r="H8" s="54">
        <f t="shared" si="1"/>
        <v>54665</v>
      </c>
      <c r="I8" s="52">
        <f t="shared" si="1"/>
        <v>66172</v>
      </c>
      <c r="J8" s="52">
        <f t="shared" si="1"/>
        <v>70222</v>
      </c>
      <c r="K8" s="52">
        <f t="shared" si="1"/>
        <v>74084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45254</v>
      </c>
      <c r="D14" s="23">
        <f>'[1]1'!D$590</f>
        <v>45801</v>
      </c>
      <c r="E14" s="23">
        <f>'[1]1'!E$590</f>
        <v>40367</v>
      </c>
      <c r="F14" s="24">
        <f>'[1]1'!F$590</f>
        <v>14913</v>
      </c>
      <c r="G14" s="23">
        <f>'[1]1'!G$590</f>
        <v>54666</v>
      </c>
      <c r="H14" s="25">
        <f>'[1]1'!H$590</f>
        <v>54665</v>
      </c>
      <c r="I14" s="23">
        <f>'[1]1'!P$590</f>
        <v>66172</v>
      </c>
      <c r="J14" s="23">
        <f>'[1]1'!Y$590</f>
        <v>70222</v>
      </c>
      <c r="K14" s="25">
        <f>'[1]1'!AA$590</f>
        <v>74084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45254</v>
      </c>
      <c r="D26" s="28">
        <f t="shared" ref="D26:K26" si="3">+D4+D8+D16+D24</f>
        <v>45801</v>
      </c>
      <c r="E26" s="28">
        <f t="shared" si="3"/>
        <v>40367</v>
      </c>
      <c r="F26" s="29">
        <f t="shared" si="3"/>
        <v>14913</v>
      </c>
      <c r="G26" s="28">
        <f t="shared" si="3"/>
        <v>54666</v>
      </c>
      <c r="H26" s="30">
        <f t="shared" si="3"/>
        <v>54665</v>
      </c>
      <c r="I26" s="28">
        <f t="shared" si="3"/>
        <v>66172</v>
      </c>
      <c r="J26" s="28">
        <f t="shared" si="3"/>
        <v>70222</v>
      </c>
      <c r="K26" s="28">
        <f t="shared" si="3"/>
        <v>74084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290367</v>
      </c>
      <c r="D4" s="23">
        <f>'[1]1'!$D653</f>
        <v>312544</v>
      </c>
      <c r="E4" s="23">
        <f>'[1]1'!$E653</f>
        <v>354658</v>
      </c>
      <c r="F4" s="35">
        <f>'[1]1'!$F653</f>
        <v>369513</v>
      </c>
      <c r="G4" s="34">
        <f>'[1]1'!$G653</f>
        <v>365253</v>
      </c>
      <c r="H4" s="36">
        <f>'[1]1'!$H653</f>
        <v>354176</v>
      </c>
      <c r="I4" s="23">
        <f>'[1]1'!$P653</f>
        <v>381952</v>
      </c>
      <c r="J4" s="23">
        <f>'[1]1'!$Y653</f>
        <v>404289</v>
      </c>
      <c r="K4" s="23">
        <f>'[1]1'!$AA653</f>
        <v>428439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65</v>
      </c>
      <c r="D5" s="23">
        <f>'[1]1'!$D654</f>
        <v>0</v>
      </c>
      <c r="E5" s="23">
        <f>'[1]1'!$E654</f>
        <v>0</v>
      </c>
      <c r="F5" s="24">
        <f>'[1]1'!$F654</f>
        <v>0</v>
      </c>
      <c r="G5" s="23">
        <f>'[1]1'!$G654</f>
        <v>0</v>
      </c>
      <c r="H5" s="25">
        <f>'[1]1'!$H654</f>
        <v>0</v>
      </c>
      <c r="I5" s="23">
        <f>'[1]1'!$P654</f>
        <v>0</v>
      </c>
      <c r="J5" s="23">
        <f>'[1]1'!$Y654</f>
        <v>0</v>
      </c>
      <c r="K5" s="23">
        <f>'[1]1'!$AA654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School sport, culture and media services</v>
      </c>
      <c r="C6" s="23">
        <f>'[1]1'!$C655</f>
        <v>287</v>
      </c>
      <c r="D6" s="23">
        <f>'[1]1'!$D655</f>
        <v>0</v>
      </c>
      <c r="E6" s="23">
        <f>'[1]1'!$E655</f>
        <v>39</v>
      </c>
      <c r="F6" s="24">
        <f>'[1]1'!$F655</f>
        <v>0</v>
      </c>
      <c r="G6" s="23">
        <f>'[1]1'!$G655</f>
        <v>0</v>
      </c>
      <c r="H6" s="25">
        <f>'[1]1'!$H655</f>
        <v>0</v>
      </c>
      <c r="I6" s="23">
        <f>'[1]1'!$P655</f>
        <v>100</v>
      </c>
      <c r="J6" s="23">
        <f>'[1]1'!$Y655</f>
        <v>0</v>
      </c>
      <c r="K6" s="23">
        <f>'[1]1'!$AA655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Conditional Grants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18358</v>
      </c>
      <c r="G7" s="23">
        <f>'[1]1'!$G656</f>
        <v>18358</v>
      </c>
      <c r="H7" s="25">
        <f>'[1]1'!$H656</f>
        <v>18276</v>
      </c>
      <c r="I7" s="23">
        <f>'[1]1'!$P656</f>
        <v>5775</v>
      </c>
      <c r="J7" s="23">
        <f>'[1]1'!$Y656</f>
        <v>0</v>
      </c>
      <c r="K7" s="23">
        <f>'[1]1'!$AA656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290719</v>
      </c>
      <c r="D19" s="28">
        <f t="shared" ref="D19:K19" si="1">SUM(D4:D18)</f>
        <v>312544</v>
      </c>
      <c r="E19" s="28">
        <f t="shared" si="1"/>
        <v>354697</v>
      </c>
      <c r="F19" s="29">
        <f t="shared" si="1"/>
        <v>387871</v>
      </c>
      <c r="G19" s="28">
        <f t="shared" si="1"/>
        <v>383611</v>
      </c>
      <c r="H19" s="30">
        <f t="shared" si="1"/>
        <v>372452</v>
      </c>
      <c r="I19" s="28">
        <f t="shared" si="1"/>
        <v>387827</v>
      </c>
      <c r="J19" s="28">
        <f t="shared" si="1"/>
        <v>404289</v>
      </c>
      <c r="K19" s="28">
        <f t="shared" si="1"/>
        <v>428439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232740</v>
      </c>
      <c r="D4" s="52">
        <f t="shared" ref="D4:K4" si="0">SUM(D5:D7)</f>
        <v>261078</v>
      </c>
      <c r="E4" s="52">
        <f t="shared" si="0"/>
        <v>306498</v>
      </c>
      <c r="F4" s="53">
        <f t="shared" si="0"/>
        <v>335907</v>
      </c>
      <c r="G4" s="52">
        <f t="shared" si="0"/>
        <v>331647</v>
      </c>
      <c r="H4" s="54">
        <f t="shared" si="0"/>
        <v>332742</v>
      </c>
      <c r="I4" s="52">
        <f t="shared" si="0"/>
        <v>327601</v>
      </c>
      <c r="J4" s="52">
        <f t="shared" si="0"/>
        <v>341078</v>
      </c>
      <c r="K4" s="52">
        <f t="shared" si="0"/>
        <v>362365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231471</v>
      </c>
      <c r="D5" s="34">
        <f>'[1]1'!D$675</f>
        <v>261071</v>
      </c>
      <c r="E5" s="34">
        <f>'[1]1'!E$675</f>
        <v>306456</v>
      </c>
      <c r="F5" s="35">
        <f>'[1]1'!F$675</f>
        <v>335907</v>
      </c>
      <c r="G5" s="34">
        <f>'[1]1'!G$675</f>
        <v>331647</v>
      </c>
      <c r="H5" s="36">
        <f>'[1]1'!H$675</f>
        <v>332655</v>
      </c>
      <c r="I5" s="34">
        <f>'[1]1'!P$675</f>
        <v>327501</v>
      </c>
      <c r="J5" s="34">
        <f>'[1]1'!Y$675</f>
        <v>341078</v>
      </c>
      <c r="K5" s="36">
        <f>'[1]1'!AA$675</f>
        <v>362365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1269</v>
      </c>
      <c r="D6" s="23">
        <f>'[1]1'!D$678</f>
        <v>7</v>
      </c>
      <c r="E6" s="23">
        <f>'[1]1'!E$678</f>
        <v>42</v>
      </c>
      <c r="F6" s="24">
        <f>'[1]1'!F$678</f>
        <v>0</v>
      </c>
      <c r="G6" s="23">
        <f>'[1]1'!G$678</f>
        <v>0</v>
      </c>
      <c r="H6" s="25">
        <f>'[1]1'!H$678</f>
        <v>87</v>
      </c>
      <c r="I6" s="23">
        <f>'[1]1'!P$678</f>
        <v>100</v>
      </c>
      <c r="J6" s="23">
        <f>'[1]1'!Y$678</f>
        <v>0</v>
      </c>
      <c r="K6" s="25">
        <f>'[1]1'!AA$678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57019</v>
      </c>
      <c r="D8" s="52">
        <f t="shared" ref="D8:K8" si="1">SUM(D9:D15)</f>
        <v>51466</v>
      </c>
      <c r="E8" s="52">
        <f t="shared" si="1"/>
        <v>48199</v>
      </c>
      <c r="F8" s="53">
        <f t="shared" si="1"/>
        <v>51964</v>
      </c>
      <c r="G8" s="52">
        <f t="shared" si="1"/>
        <v>51964</v>
      </c>
      <c r="H8" s="54">
        <f t="shared" si="1"/>
        <v>39710</v>
      </c>
      <c r="I8" s="52">
        <f t="shared" si="1"/>
        <v>60226</v>
      </c>
      <c r="J8" s="52">
        <f t="shared" si="1"/>
        <v>63211</v>
      </c>
      <c r="K8" s="52">
        <f t="shared" si="1"/>
        <v>66074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56107</v>
      </c>
      <c r="D14" s="23">
        <f>'[1]1'!D$740</f>
        <v>50793</v>
      </c>
      <c r="E14" s="23">
        <f>'[1]1'!E$740</f>
        <v>47343</v>
      </c>
      <c r="F14" s="24">
        <f>'[1]1'!F$740</f>
        <v>51627</v>
      </c>
      <c r="G14" s="23">
        <f>'[1]1'!G$740</f>
        <v>51627</v>
      </c>
      <c r="H14" s="25">
        <f>'[1]1'!H$740</f>
        <v>38680</v>
      </c>
      <c r="I14" s="23">
        <f>'[1]1'!P$740</f>
        <v>59907</v>
      </c>
      <c r="J14" s="23">
        <f>'[1]1'!Y$740</f>
        <v>62892</v>
      </c>
      <c r="K14" s="25">
        <f>'[1]1'!AA$740</f>
        <v>65755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912</v>
      </c>
      <c r="D15" s="39">
        <f>'[1]1'!D$741</f>
        <v>673</v>
      </c>
      <c r="E15" s="39">
        <f>'[1]1'!E$741</f>
        <v>856</v>
      </c>
      <c r="F15" s="38">
        <f>'[1]1'!F$741</f>
        <v>337</v>
      </c>
      <c r="G15" s="39">
        <f>'[1]1'!G$741</f>
        <v>337</v>
      </c>
      <c r="H15" s="40">
        <f>'[1]1'!H$741</f>
        <v>1030</v>
      </c>
      <c r="I15" s="39">
        <f>'[1]1'!P$741</f>
        <v>319</v>
      </c>
      <c r="J15" s="39">
        <f>'[1]1'!Y$741</f>
        <v>319</v>
      </c>
      <c r="K15" s="40">
        <f>'[1]1'!AA$741</f>
        <v>319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960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960</v>
      </c>
      <c r="D18" s="23">
        <f>'[1]1'!D$748</f>
        <v>0</v>
      </c>
      <c r="E18" s="23">
        <f>'[1]1'!E$748</f>
        <v>0</v>
      </c>
      <c r="F18" s="24">
        <f>'[1]1'!F$748</f>
        <v>0</v>
      </c>
      <c r="G18" s="23">
        <f>'[1]1'!G$748</f>
        <v>0</v>
      </c>
      <c r="H18" s="25">
        <f>'[1]1'!H$748</f>
        <v>0</v>
      </c>
      <c r="I18" s="23">
        <f>'[1]1'!P$748</f>
        <v>0</v>
      </c>
      <c r="J18" s="23">
        <f>'[1]1'!Y$748</f>
        <v>0</v>
      </c>
      <c r="K18" s="25">
        <f>'[1]1'!AA$748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290719</v>
      </c>
      <c r="D26" s="28">
        <f t="shared" ref="D26:K26" si="3">+D4+D8+D16+D24</f>
        <v>312544</v>
      </c>
      <c r="E26" s="28">
        <f t="shared" si="3"/>
        <v>354697</v>
      </c>
      <c r="F26" s="29">
        <f t="shared" si="3"/>
        <v>387871</v>
      </c>
      <c r="G26" s="28">
        <f t="shared" si="3"/>
        <v>383611</v>
      </c>
      <c r="H26" s="30">
        <f t="shared" si="3"/>
        <v>372452</v>
      </c>
      <c r="I26" s="28">
        <f t="shared" si="3"/>
        <v>387827</v>
      </c>
      <c r="J26" s="28">
        <f t="shared" si="3"/>
        <v>404289</v>
      </c>
      <c r="K26" s="28">
        <f t="shared" si="3"/>
        <v>428439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76745</v>
      </c>
      <c r="D4" s="23">
        <f>'[1]1'!$D803</f>
        <v>69836</v>
      </c>
      <c r="E4" s="23">
        <f>'[1]1'!$E803</f>
        <v>111856</v>
      </c>
      <c r="F4" s="35">
        <f>'[1]1'!$F803</f>
        <v>114931</v>
      </c>
      <c r="G4" s="34">
        <f>'[1]1'!$G803</f>
        <v>128854</v>
      </c>
      <c r="H4" s="36">
        <f>'[1]1'!$H803</f>
        <v>122131</v>
      </c>
      <c r="I4" s="23">
        <f>'[1]1'!$P803</f>
        <v>118624</v>
      </c>
      <c r="J4" s="23">
        <f>'[1]1'!$Y803</f>
        <v>135029</v>
      </c>
      <c r="K4" s="23">
        <f>'[1]1'!$AA803</f>
        <v>141682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early childhood development centres</v>
      </c>
      <c r="C5" s="23">
        <f>'[1]1'!$C804</f>
        <v>5130</v>
      </c>
      <c r="D5" s="23">
        <f>'[1]1'!$D804</f>
        <v>16459</v>
      </c>
      <c r="E5" s="23">
        <f>'[1]1'!$E804</f>
        <v>7366</v>
      </c>
      <c r="F5" s="24">
        <f>'[1]1'!$F804</f>
        <v>5032</v>
      </c>
      <c r="G5" s="23">
        <f>'[1]1'!$G804</f>
        <v>8215</v>
      </c>
      <c r="H5" s="25">
        <f>'[1]1'!$H804</f>
        <v>6958</v>
      </c>
      <c r="I5" s="23">
        <f>'[1]1'!$P804</f>
        <v>8910</v>
      </c>
      <c r="J5" s="23">
        <f>'[1]1'!$Y804</f>
        <v>11428</v>
      </c>
      <c r="K5" s="23">
        <f>'[1]1'!$AA804</f>
        <v>11899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Training</v>
      </c>
      <c r="C6" s="23">
        <f>'[1]1'!$C805</f>
        <v>4412</v>
      </c>
      <c r="D6" s="23">
        <f>'[1]1'!$D805</f>
        <v>0</v>
      </c>
      <c r="E6" s="23">
        <f>'[1]1'!$E805</f>
        <v>1487</v>
      </c>
      <c r="F6" s="24">
        <f>'[1]1'!$F805</f>
        <v>1800</v>
      </c>
      <c r="G6" s="23">
        <f>'[1]1'!$G805</f>
        <v>0</v>
      </c>
      <c r="H6" s="25">
        <f>'[1]1'!$H805</f>
        <v>6</v>
      </c>
      <c r="I6" s="23">
        <f>'[1]1'!$P805</f>
        <v>0</v>
      </c>
      <c r="J6" s="23">
        <f>'[1]1'!$Y805</f>
        <v>0</v>
      </c>
      <c r="K6" s="23">
        <f>'[1]1'!$AA805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11</v>
      </c>
      <c r="D7" s="23">
        <f>'[1]1'!$D806</f>
        <v>0</v>
      </c>
      <c r="E7" s="23">
        <f>'[1]1'!$E806</f>
        <v>0</v>
      </c>
      <c r="F7" s="24">
        <f>'[1]1'!$F806</f>
        <v>0</v>
      </c>
      <c r="G7" s="23">
        <f>'[1]1'!$G806</f>
        <v>0</v>
      </c>
      <c r="H7" s="25">
        <f>'[1]1'!$H806</f>
        <v>0</v>
      </c>
      <c r="I7" s="23">
        <f>'[1]1'!$P806</f>
        <v>0</v>
      </c>
      <c r="J7" s="23">
        <f>'[1]1'!$Y806</f>
        <v>0</v>
      </c>
      <c r="K7" s="23">
        <f>'[1]1'!$AA806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Conditional Grants</v>
      </c>
      <c r="C8" s="23">
        <f>'[1]1'!$C807</f>
        <v>0</v>
      </c>
      <c r="D8" s="23">
        <f>'[1]1'!$D807</f>
        <v>0</v>
      </c>
      <c r="E8" s="23">
        <f>'[1]1'!$E807</f>
        <v>0</v>
      </c>
      <c r="F8" s="24">
        <f>'[1]1'!$F807</f>
        <v>0</v>
      </c>
      <c r="G8" s="23">
        <f>'[1]1'!$G807</f>
        <v>0</v>
      </c>
      <c r="H8" s="25">
        <f>'[1]1'!$H807</f>
        <v>0</v>
      </c>
      <c r="I8" s="23">
        <f>'[1]1'!$P807</f>
        <v>1000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86298</v>
      </c>
      <c r="D19" s="28">
        <f t="shared" ref="D19:K19" si="1">SUM(D4:D18)</f>
        <v>86295</v>
      </c>
      <c r="E19" s="28">
        <f t="shared" si="1"/>
        <v>120709</v>
      </c>
      <c r="F19" s="29">
        <f t="shared" si="1"/>
        <v>121763</v>
      </c>
      <c r="G19" s="28">
        <f t="shared" si="1"/>
        <v>137069</v>
      </c>
      <c r="H19" s="30">
        <f t="shared" si="1"/>
        <v>129095</v>
      </c>
      <c r="I19" s="28">
        <f t="shared" si="1"/>
        <v>128534</v>
      </c>
      <c r="J19" s="28">
        <f t="shared" si="1"/>
        <v>146457</v>
      </c>
      <c r="K19" s="28">
        <f t="shared" si="1"/>
        <v>153581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86255</v>
      </c>
      <c r="D4" s="52">
        <f t="shared" ref="D4:K4" si="0">SUM(D5:D7)</f>
        <v>78255</v>
      </c>
      <c r="E4" s="52">
        <f t="shared" si="0"/>
        <v>117126</v>
      </c>
      <c r="F4" s="53">
        <f t="shared" si="0"/>
        <v>112522</v>
      </c>
      <c r="G4" s="52">
        <f t="shared" si="0"/>
        <v>127828</v>
      </c>
      <c r="H4" s="54">
        <f t="shared" si="0"/>
        <v>123470</v>
      </c>
      <c r="I4" s="52">
        <f t="shared" si="0"/>
        <v>119710</v>
      </c>
      <c r="J4" s="52">
        <f t="shared" si="0"/>
        <v>125434</v>
      </c>
      <c r="K4" s="52">
        <f t="shared" si="0"/>
        <v>132216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80020</v>
      </c>
      <c r="D5" s="34">
        <f>'[1]1'!D$825</f>
        <v>78248</v>
      </c>
      <c r="E5" s="34">
        <f>'[1]1'!E$825</f>
        <v>107341</v>
      </c>
      <c r="F5" s="35">
        <f>'[1]1'!F$825</f>
        <v>111914</v>
      </c>
      <c r="G5" s="34">
        <f>'[1]1'!G$825</f>
        <v>117230</v>
      </c>
      <c r="H5" s="36">
        <f>'[1]1'!H$825</f>
        <v>112873</v>
      </c>
      <c r="I5" s="34">
        <f>'[1]1'!P$825</f>
        <v>119414</v>
      </c>
      <c r="J5" s="34">
        <f>'[1]1'!Y$825</f>
        <v>124722</v>
      </c>
      <c r="K5" s="36">
        <f>'[1]1'!AA$825</f>
        <v>131493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6235</v>
      </c>
      <c r="D6" s="23">
        <f>'[1]1'!D$828</f>
        <v>7</v>
      </c>
      <c r="E6" s="23">
        <f>'[1]1'!E$828</f>
        <v>9785</v>
      </c>
      <c r="F6" s="24">
        <f>'[1]1'!F$828</f>
        <v>608</v>
      </c>
      <c r="G6" s="23">
        <f>'[1]1'!G$828</f>
        <v>10598</v>
      </c>
      <c r="H6" s="25">
        <f>'[1]1'!H$828</f>
        <v>10597</v>
      </c>
      <c r="I6" s="23">
        <f>'[1]1'!P$828</f>
        <v>296</v>
      </c>
      <c r="J6" s="23">
        <f>'[1]1'!Y$828</f>
        <v>712</v>
      </c>
      <c r="K6" s="25">
        <f>'[1]1'!AA$828</f>
        <v>723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43</v>
      </c>
      <c r="D8" s="52">
        <f t="shared" ref="D8:K8" si="1">SUM(D9:D15)</f>
        <v>3540</v>
      </c>
      <c r="E8" s="52">
        <f t="shared" si="1"/>
        <v>3583</v>
      </c>
      <c r="F8" s="53">
        <f t="shared" si="1"/>
        <v>9241</v>
      </c>
      <c r="G8" s="52">
        <f t="shared" si="1"/>
        <v>9241</v>
      </c>
      <c r="H8" s="54">
        <f t="shared" si="1"/>
        <v>5625</v>
      </c>
      <c r="I8" s="52">
        <f t="shared" si="1"/>
        <v>8824</v>
      </c>
      <c r="J8" s="52">
        <f t="shared" si="1"/>
        <v>21023</v>
      </c>
      <c r="K8" s="52">
        <f t="shared" si="1"/>
        <v>21365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0</v>
      </c>
      <c r="D14" s="23">
        <f>'[1]1'!D$890</f>
        <v>3464</v>
      </c>
      <c r="E14" s="23">
        <f>'[1]1'!E$890</f>
        <v>3583</v>
      </c>
      <c r="F14" s="24">
        <f>'[1]1'!F$890</f>
        <v>9241</v>
      </c>
      <c r="G14" s="23">
        <f>'[1]1'!G$890</f>
        <v>9241</v>
      </c>
      <c r="H14" s="25">
        <f>'[1]1'!H$890</f>
        <v>5554</v>
      </c>
      <c r="I14" s="23">
        <f>'[1]1'!P$890</f>
        <v>8804</v>
      </c>
      <c r="J14" s="23">
        <f>'[1]1'!Y$890</f>
        <v>21003</v>
      </c>
      <c r="K14" s="25">
        <f>'[1]1'!AA$890</f>
        <v>21345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43</v>
      </c>
      <c r="D15" s="39">
        <f>'[1]1'!D$891</f>
        <v>76</v>
      </c>
      <c r="E15" s="39">
        <f>'[1]1'!E$891</f>
        <v>0</v>
      </c>
      <c r="F15" s="38">
        <f>'[1]1'!F$891</f>
        <v>0</v>
      </c>
      <c r="G15" s="39">
        <f>'[1]1'!G$891</f>
        <v>0</v>
      </c>
      <c r="H15" s="40">
        <f>'[1]1'!H$891</f>
        <v>71</v>
      </c>
      <c r="I15" s="39">
        <f>'[1]1'!P$891</f>
        <v>20</v>
      </c>
      <c r="J15" s="39">
        <f>'[1]1'!Y$891</f>
        <v>20</v>
      </c>
      <c r="K15" s="40">
        <f>'[1]1'!AA$891</f>
        <v>20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4500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4500</v>
      </c>
      <c r="E18" s="23">
        <f>'[1]1'!E$898</f>
        <v>0</v>
      </c>
      <c r="F18" s="24">
        <f>'[1]1'!F$898</f>
        <v>0</v>
      </c>
      <c r="G18" s="23">
        <f>'[1]1'!G$898</f>
        <v>0</v>
      </c>
      <c r="H18" s="25">
        <f>'[1]1'!H$898</f>
        <v>0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86298</v>
      </c>
      <c r="D26" s="28">
        <f t="shared" ref="D26:K26" si="3">+D4+D8+D16+D24</f>
        <v>86295</v>
      </c>
      <c r="E26" s="28">
        <f t="shared" si="3"/>
        <v>120709</v>
      </c>
      <c r="F26" s="29">
        <f t="shared" si="3"/>
        <v>121763</v>
      </c>
      <c r="G26" s="28">
        <f t="shared" si="3"/>
        <v>137069</v>
      </c>
      <c r="H26" s="30">
        <f t="shared" si="3"/>
        <v>129095</v>
      </c>
      <c r="I26" s="28">
        <f t="shared" si="3"/>
        <v>128534</v>
      </c>
      <c r="J26" s="28">
        <f t="shared" si="3"/>
        <v>146457</v>
      </c>
      <c r="K26" s="28">
        <f t="shared" si="3"/>
        <v>153581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0</v>
      </c>
      <c r="D4" s="23">
        <f>'[1]1'!$D953</f>
        <v>2682</v>
      </c>
      <c r="E4" s="23">
        <f>'[1]1'!$E953</f>
        <v>5665</v>
      </c>
      <c r="F4" s="35">
        <f>'[1]1'!$F953</f>
        <v>8000</v>
      </c>
      <c r="G4" s="34">
        <f>'[1]1'!$G953</f>
        <v>12664</v>
      </c>
      <c r="H4" s="36">
        <f>'[1]1'!$H953</f>
        <v>9609</v>
      </c>
      <c r="I4" s="23">
        <f>'[1]1'!$P953</f>
        <v>24000</v>
      </c>
      <c r="J4" s="23">
        <f>'[1]1'!$Y953</f>
        <v>26000</v>
      </c>
      <c r="K4" s="23">
        <f>'[1]1'!$AA953</f>
        <v>32000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497482</v>
      </c>
      <c r="D5" s="23">
        <f>'[1]1'!$D954</f>
        <v>528094</v>
      </c>
      <c r="E5" s="23">
        <f>'[1]1'!$E954</f>
        <v>393062</v>
      </c>
      <c r="F5" s="24">
        <f>'[1]1'!$F954</f>
        <v>478733</v>
      </c>
      <c r="G5" s="23">
        <f>'[1]1'!$G954</f>
        <v>536583</v>
      </c>
      <c r="H5" s="25">
        <f>'[1]1'!$H954</f>
        <v>481393</v>
      </c>
      <c r="I5" s="23">
        <f>'[1]1'!$P954</f>
        <v>691099</v>
      </c>
      <c r="J5" s="23">
        <f>'[1]1'!$Y954</f>
        <v>613302</v>
      </c>
      <c r="K5" s="23">
        <f>'[1]1'!$AA954</f>
        <v>645305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0</v>
      </c>
      <c r="D6" s="23">
        <f>'[1]1'!$D955</f>
        <v>0</v>
      </c>
      <c r="E6" s="23">
        <f>'[1]1'!$E955</f>
        <v>16207</v>
      </c>
      <c r="F6" s="24">
        <f>'[1]1'!$F955</f>
        <v>32273</v>
      </c>
      <c r="G6" s="23">
        <f>'[1]1'!$G955</f>
        <v>31283</v>
      </c>
      <c r="H6" s="25">
        <f>'[1]1'!$H955</f>
        <v>30374</v>
      </c>
      <c r="I6" s="23">
        <f>'[1]1'!$P955</f>
        <v>37413</v>
      </c>
      <c r="J6" s="23">
        <f>'[1]1'!$Y955</f>
        <v>22000</v>
      </c>
      <c r="K6" s="23">
        <f>'[1]1'!$AA955</f>
        <v>17980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0</v>
      </c>
      <c r="D7" s="23">
        <f>'[1]1'!$D956</f>
        <v>0</v>
      </c>
      <c r="E7" s="23">
        <f>'[1]1'!$E956</f>
        <v>8370</v>
      </c>
      <c r="F7" s="24">
        <f>'[1]1'!$F956</f>
        <v>54383</v>
      </c>
      <c r="G7" s="23">
        <f>'[1]1'!$G956</f>
        <v>35255</v>
      </c>
      <c r="H7" s="25">
        <f>'[1]1'!$H956</f>
        <v>30466</v>
      </c>
      <c r="I7" s="23">
        <f>'[1]1'!$P956</f>
        <v>27817</v>
      </c>
      <c r="J7" s="23">
        <f>'[1]1'!$Y956</f>
        <v>61504</v>
      </c>
      <c r="K7" s="23">
        <f>'[1]1'!$AA956</f>
        <v>64136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497482</v>
      </c>
      <c r="D19" s="28">
        <f t="shared" ref="D19:K19" si="1">SUM(D4:D18)</f>
        <v>530776</v>
      </c>
      <c r="E19" s="28">
        <f t="shared" si="1"/>
        <v>423304</v>
      </c>
      <c r="F19" s="29">
        <f t="shared" si="1"/>
        <v>573389</v>
      </c>
      <c r="G19" s="28">
        <f t="shared" si="1"/>
        <v>615785</v>
      </c>
      <c r="H19" s="30">
        <f t="shared" si="1"/>
        <v>551842</v>
      </c>
      <c r="I19" s="28">
        <f t="shared" si="1"/>
        <v>780329</v>
      </c>
      <c r="J19" s="28">
        <f t="shared" si="1"/>
        <v>722806</v>
      </c>
      <c r="K19" s="28">
        <f t="shared" si="1"/>
        <v>759421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12432</v>
      </c>
      <c r="D4" s="52">
        <f t="shared" ref="D4:K4" si="0">SUM(D5:D7)</f>
        <v>18447</v>
      </c>
      <c r="E4" s="52">
        <f t="shared" si="0"/>
        <v>21764</v>
      </c>
      <c r="F4" s="53">
        <f t="shared" si="0"/>
        <v>12000</v>
      </c>
      <c r="G4" s="52">
        <f t="shared" si="0"/>
        <v>62867</v>
      </c>
      <c r="H4" s="54">
        <f t="shared" si="0"/>
        <v>37675</v>
      </c>
      <c r="I4" s="52">
        <f t="shared" si="0"/>
        <v>39989</v>
      </c>
      <c r="J4" s="52">
        <f t="shared" si="0"/>
        <v>41000</v>
      </c>
      <c r="K4" s="52">
        <f t="shared" si="0"/>
        <v>47000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0</v>
      </c>
      <c r="E5" s="34">
        <f>'[1]1'!E$975</f>
        <v>0</v>
      </c>
      <c r="F5" s="35">
        <f>'[1]1'!F$975</f>
        <v>8000</v>
      </c>
      <c r="G5" s="34">
        <f>'[1]1'!G$975</f>
        <v>8000</v>
      </c>
      <c r="H5" s="36">
        <f>'[1]1'!H$975</f>
        <v>7677</v>
      </c>
      <c r="I5" s="34">
        <f>'[1]1'!P$975</f>
        <v>18000</v>
      </c>
      <c r="J5" s="34">
        <f>'[1]1'!Y$975</f>
        <v>20000</v>
      </c>
      <c r="K5" s="36">
        <f>'[1]1'!AA$975</f>
        <v>26000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12432</v>
      </c>
      <c r="D6" s="23">
        <f>'[1]1'!D$978</f>
        <v>18447</v>
      </c>
      <c r="E6" s="23">
        <f>'[1]1'!E$978</f>
        <v>21764</v>
      </c>
      <c r="F6" s="24">
        <f>'[1]1'!F$978</f>
        <v>4000</v>
      </c>
      <c r="G6" s="23">
        <f>'[1]1'!G$978</f>
        <v>54867</v>
      </c>
      <c r="H6" s="25">
        <f>'[1]1'!H$978</f>
        <v>29998</v>
      </c>
      <c r="I6" s="23">
        <f>'[1]1'!P$978</f>
        <v>21989</v>
      </c>
      <c r="J6" s="23">
        <f>'[1]1'!Y$978</f>
        <v>21000</v>
      </c>
      <c r="K6" s="25">
        <f>'[1]1'!AA$978</f>
        <v>21000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85437</v>
      </c>
      <c r="D8" s="52">
        <f t="shared" ref="D8:K8" si="1">SUM(D9:D15)</f>
        <v>64015</v>
      </c>
      <c r="E8" s="52">
        <f t="shared" si="1"/>
        <v>75673</v>
      </c>
      <c r="F8" s="53">
        <f t="shared" si="1"/>
        <v>37644</v>
      </c>
      <c r="G8" s="52">
        <f t="shared" si="1"/>
        <v>128644</v>
      </c>
      <c r="H8" s="54">
        <f t="shared" si="1"/>
        <v>108109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85437</v>
      </c>
      <c r="D14" s="23">
        <f>'[1]1'!D$1040</f>
        <v>64015</v>
      </c>
      <c r="E14" s="23">
        <f>'[1]1'!E$1040</f>
        <v>75673</v>
      </c>
      <c r="F14" s="24">
        <f>'[1]1'!F$1040</f>
        <v>37644</v>
      </c>
      <c r="G14" s="23">
        <f>'[1]1'!G$1040</f>
        <v>128644</v>
      </c>
      <c r="H14" s="25">
        <f>'[1]1'!H$1040</f>
        <v>108109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399613</v>
      </c>
      <c r="D16" s="52">
        <f t="shared" ref="D16:K16" si="2">SUM(D17:D23)</f>
        <v>448314</v>
      </c>
      <c r="E16" s="52">
        <f t="shared" si="2"/>
        <v>325867</v>
      </c>
      <c r="F16" s="53">
        <f t="shared" si="2"/>
        <v>523745</v>
      </c>
      <c r="G16" s="52">
        <f t="shared" si="2"/>
        <v>424274</v>
      </c>
      <c r="H16" s="54">
        <f t="shared" si="2"/>
        <v>406058</v>
      </c>
      <c r="I16" s="52">
        <f t="shared" si="2"/>
        <v>740340</v>
      </c>
      <c r="J16" s="52">
        <f t="shared" si="2"/>
        <v>681806</v>
      </c>
      <c r="K16" s="52">
        <f t="shared" si="2"/>
        <v>712421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399613</v>
      </c>
      <c r="D17" s="34">
        <f>'[1]1'!D$1045</f>
        <v>448314</v>
      </c>
      <c r="E17" s="34">
        <f>'[1]1'!E$1045</f>
        <v>325867</v>
      </c>
      <c r="F17" s="35">
        <f>'[1]1'!F$1045</f>
        <v>523745</v>
      </c>
      <c r="G17" s="34">
        <f>'[1]1'!G$1045</f>
        <v>424274</v>
      </c>
      <c r="H17" s="36">
        <f>'[1]1'!H$1045</f>
        <v>406058</v>
      </c>
      <c r="I17" s="34">
        <f>'[1]1'!P$1045</f>
        <v>740340</v>
      </c>
      <c r="J17" s="34">
        <f>'[1]1'!Y$1045</f>
        <v>681806</v>
      </c>
      <c r="K17" s="36">
        <f>'[1]1'!AA$1045</f>
        <v>712421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0</v>
      </c>
      <c r="F18" s="24">
        <f>'[1]1'!F$1048</f>
        <v>0</v>
      </c>
      <c r="G18" s="23">
        <f>'[1]1'!G$1048</f>
        <v>0</v>
      </c>
      <c r="H18" s="25">
        <f>'[1]1'!H$1048</f>
        <v>0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497482</v>
      </c>
      <c r="D26" s="28">
        <f t="shared" ref="D26:K26" si="3">+D4+D8+D16+D24</f>
        <v>530776</v>
      </c>
      <c r="E26" s="28">
        <f t="shared" si="3"/>
        <v>423304</v>
      </c>
      <c r="F26" s="29">
        <f t="shared" si="3"/>
        <v>573389</v>
      </c>
      <c r="G26" s="28">
        <f t="shared" si="3"/>
        <v>615785</v>
      </c>
      <c r="H26" s="30">
        <f t="shared" si="3"/>
        <v>551842</v>
      </c>
      <c r="I26" s="28">
        <f t="shared" si="3"/>
        <v>780329</v>
      </c>
      <c r="J26" s="28">
        <f t="shared" si="3"/>
        <v>722806</v>
      </c>
      <c r="K26" s="28">
        <f t="shared" si="3"/>
        <v>759421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Payments to SETA</v>
      </c>
      <c r="C4" s="23">
        <f>'[1]1'!$C1103</f>
        <v>6678</v>
      </c>
      <c r="D4" s="23">
        <f>'[1]1'!$D1103</f>
        <v>7829</v>
      </c>
      <c r="E4" s="23">
        <f>'[1]1'!$E1103</f>
        <v>7032</v>
      </c>
      <c r="F4" s="35">
        <f>'[1]1'!$F1103</f>
        <v>27722</v>
      </c>
      <c r="G4" s="34">
        <f>'[1]1'!$G1103</f>
        <v>11841</v>
      </c>
      <c r="H4" s="36">
        <f>'[1]1'!$H1103</f>
        <v>11841</v>
      </c>
      <c r="I4" s="23">
        <f>'[1]1'!$P1103</f>
        <v>8636</v>
      </c>
      <c r="J4" s="23">
        <f>'[1]1'!$Y1103</f>
        <v>9102</v>
      </c>
      <c r="K4" s="23">
        <f>'[1]1'!$AA1103</f>
        <v>9662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71646</v>
      </c>
      <c r="D5" s="23">
        <f>'[1]1'!$D1104</f>
        <v>69532</v>
      </c>
      <c r="E5" s="23">
        <f>'[1]1'!$E1104</f>
        <v>82894</v>
      </c>
      <c r="F5" s="24">
        <f>'[1]1'!$F1104</f>
        <v>78067</v>
      </c>
      <c r="G5" s="23">
        <f>'[1]1'!$G1104</f>
        <v>80694</v>
      </c>
      <c r="H5" s="25">
        <f>'[1]1'!$H1104</f>
        <v>80228</v>
      </c>
      <c r="I5" s="23">
        <f>'[1]1'!$P1104</f>
        <v>95072</v>
      </c>
      <c r="J5" s="23">
        <f>'[1]1'!$Y1104</f>
        <v>98884</v>
      </c>
      <c r="K5" s="23">
        <f>'[1]1'!$AA1104</f>
        <v>106213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Special Projects</v>
      </c>
      <c r="C6" s="23">
        <f>'[1]1'!$C1105</f>
        <v>249719</v>
      </c>
      <c r="D6" s="23">
        <f>'[1]1'!$D1105</f>
        <v>510799</v>
      </c>
      <c r="E6" s="23">
        <f>'[1]1'!$E1105</f>
        <v>493877</v>
      </c>
      <c r="F6" s="24">
        <f>'[1]1'!$F1105</f>
        <v>554737</v>
      </c>
      <c r="G6" s="23">
        <f>'[1]1'!$G1105</f>
        <v>555186</v>
      </c>
      <c r="H6" s="25">
        <f>'[1]1'!$H1105</f>
        <v>685989</v>
      </c>
      <c r="I6" s="23">
        <f>'[1]1'!$P1105</f>
        <v>661723</v>
      </c>
      <c r="J6" s="23">
        <f>'[1]1'!$Y1105</f>
        <v>661723</v>
      </c>
      <c r="K6" s="23">
        <f>'[1]1'!$AA1105</f>
        <v>704723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External examinations</v>
      </c>
      <c r="C7" s="23">
        <f>'[1]1'!$C1106</f>
        <v>75741</v>
      </c>
      <c r="D7" s="23">
        <f>'[1]1'!$D1106</f>
        <v>83412</v>
      </c>
      <c r="E7" s="23">
        <f>'[1]1'!$E1106</f>
        <v>86606</v>
      </c>
      <c r="F7" s="24">
        <f>'[1]1'!$F1106</f>
        <v>61839</v>
      </c>
      <c r="G7" s="23">
        <f>'[1]1'!$G1106</f>
        <v>115162</v>
      </c>
      <c r="H7" s="25">
        <f>'[1]1'!$H1106</f>
        <v>97239</v>
      </c>
      <c r="I7" s="23">
        <f>'[1]1'!$P1106</f>
        <v>114600</v>
      </c>
      <c r="J7" s="23">
        <f>'[1]1'!$Y1106</f>
        <v>112239</v>
      </c>
      <c r="K7" s="23">
        <f>'[1]1'!$AA1106</f>
        <v>115029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</v>
      </c>
      <c r="C8" s="23">
        <f>'[1]1'!$C1107</f>
        <v>10434</v>
      </c>
      <c r="D8" s="23">
        <f>'[1]1'!$D1107</f>
        <v>9910</v>
      </c>
      <c r="E8" s="23">
        <f>'[1]1'!$E1107</f>
        <v>11847</v>
      </c>
      <c r="F8" s="24">
        <f>'[1]1'!$F1107</f>
        <v>11570</v>
      </c>
      <c r="G8" s="23">
        <f>'[1]1'!$G1107</f>
        <v>12686</v>
      </c>
      <c r="H8" s="25">
        <f>'[1]1'!$H1107</f>
        <v>11442</v>
      </c>
      <c r="I8" s="23">
        <f>'[1]1'!$P1107</f>
        <v>10462</v>
      </c>
      <c r="J8" s="23">
        <f>'[1]1'!$Y1107</f>
        <v>12967</v>
      </c>
      <c r="K8" s="23">
        <f>'[1]1'!$AA1107</f>
        <v>13980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414218</v>
      </c>
      <c r="D19" s="28">
        <f t="shared" ref="D19:K19" si="1">SUM(D4:D18)</f>
        <v>681482</v>
      </c>
      <c r="E19" s="28">
        <f t="shared" si="1"/>
        <v>682256</v>
      </c>
      <c r="F19" s="29">
        <f t="shared" si="1"/>
        <v>733935</v>
      </c>
      <c r="G19" s="28">
        <f t="shared" si="1"/>
        <v>775569</v>
      </c>
      <c r="H19" s="30">
        <f t="shared" si="1"/>
        <v>886739</v>
      </c>
      <c r="I19" s="28">
        <f t="shared" si="1"/>
        <v>890493</v>
      </c>
      <c r="J19" s="28">
        <f t="shared" si="1"/>
        <v>894915</v>
      </c>
      <c r="K19" s="28">
        <f t="shared" si="1"/>
        <v>949607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193237</v>
      </c>
      <c r="D4" s="52">
        <f t="shared" ref="D4:K4" si="0">SUM(D5:D7)</f>
        <v>506959</v>
      </c>
      <c r="E4" s="52">
        <f t="shared" si="0"/>
        <v>361640</v>
      </c>
      <c r="F4" s="53">
        <f t="shared" si="0"/>
        <v>179051</v>
      </c>
      <c r="G4" s="52">
        <f t="shared" si="0"/>
        <v>296002</v>
      </c>
      <c r="H4" s="54">
        <f t="shared" si="0"/>
        <v>407236</v>
      </c>
      <c r="I4" s="52">
        <f t="shared" si="0"/>
        <v>353455</v>
      </c>
      <c r="J4" s="52">
        <f t="shared" si="0"/>
        <v>363250</v>
      </c>
      <c r="K4" s="52">
        <f t="shared" si="0"/>
        <v>432700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111786</v>
      </c>
      <c r="D5" s="34">
        <f>'[1]1'!D$1125</f>
        <v>124387</v>
      </c>
      <c r="E5" s="34">
        <f>'[1]1'!E$1125</f>
        <v>141072</v>
      </c>
      <c r="F5" s="35">
        <f>'[1]1'!F$1125</f>
        <v>140630</v>
      </c>
      <c r="G5" s="34">
        <f>'[1]1'!G$1125</f>
        <v>158533</v>
      </c>
      <c r="H5" s="36">
        <f>'[1]1'!H$1125</f>
        <v>152980</v>
      </c>
      <c r="I5" s="34">
        <f>'[1]1'!P$1125</f>
        <v>168105</v>
      </c>
      <c r="J5" s="34">
        <f>'[1]1'!Y$1125</f>
        <v>169766</v>
      </c>
      <c r="K5" s="36">
        <f>'[1]1'!AA$1125</f>
        <v>179882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81444</v>
      </c>
      <c r="D6" s="23">
        <f>'[1]1'!D$1128</f>
        <v>382572</v>
      </c>
      <c r="E6" s="23">
        <f>'[1]1'!E$1128</f>
        <v>220568</v>
      </c>
      <c r="F6" s="24">
        <f>'[1]1'!F$1128</f>
        <v>38421</v>
      </c>
      <c r="G6" s="23">
        <f>'[1]1'!G$1128</f>
        <v>137469</v>
      </c>
      <c r="H6" s="25">
        <f>'[1]1'!H$1128</f>
        <v>254256</v>
      </c>
      <c r="I6" s="23">
        <f>'[1]1'!P$1128</f>
        <v>185350</v>
      </c>
      <c r="J6" s="23">
        <f>'[1]1'!Y$1128</f>
        <v>193484</v>
      </c>
      <c r="K6" s="25">
        <f>'[1]1'!AA$1128</f>
        <v>252818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7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220608</v>
      </c>
      <c r="D8" s="52">
        <f t="shared" ref="D8:K8" si="1">SUM(D9:D15)</f>
        <v>174248</v>
      </c>
      <c r="E8" s="52">
        <f t="shared" si="1"/>
        <v>320214</v>
      </c>
      <c r="F8" s="53">
        <f t="shared" si="1"/>
        <v>554884</v>
      </c>
      <c r="G8" s="52">
        <f t="shared" si="1"/>
        <v>479033</v>
      </c>
      <c r="H8" s="54">
        <f t="shared" si="1"/>
        <v>479015</v>
      </c>
      <c r="I8" s="52">
        <f t="shared" si="1"/>
        <v>536154</v>
      </c>
      <c r="J8" s="52">
        <f t="shared" si="1"/>
        <v>530820</v>
      </c>
      <c r="K8" s="52">
        <f t="shared" si="1"/>
        <v>516105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6678</v>
      </c>
      <c r="D10" s="23">
        <f>'[1]1'!D$1178</f>
        <v>7829</v>
      </c>
      <c r="E10" s="23">
        <f>'[1]1'!E$1178</f>
        <v>7033</v>
      </c>
      <c r="F10" s="24">
        <f>'[1]1'!F$1178</f>
        <v>27722</v>
      </c>
      <c r="G10" s="23">
        <f>'[1]1'!G$1178</f>
        <v>11843</v>
      </c>
      <c r="H10" s="25">
        <f>'[1]1'!H$1178</f>
        <v>11841</v>
      </c>
      <c r="I10" s="23">
        <f>'[1]1'!P$1178</f>
        <v>8645</v>
      </c>
      <c r="J10" s="23">
        <f>'[1]1'!Y$1178</f>
        <v>9111</v>
      </c>
      <c r="K10" s="25">
        <f>'[1]1'!AA$1178</f>
        <v>9671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32409</v>
      </c>
      <c r="D14" s="23">
        <f>'[1]1'!D$1190</f>
        <v>40497</v>
      </c>
      <c r="E14" s="23">
        <f>'[1]1'!E$1190</f>
        <v>90300</v>
      </c>
      <c r="F14" s="24">
        <f>'[1]1'!F$1190</f>
        <v>17036</v>
      </c>
      <c r="G14" s="23">
        <f>'[1]1'!G$1190</f>
        <v>32211</v>
      </c>
      <c r="H14" s="25">
        <f>'[1]1'!H$1190</f>
        <v>32036</v>
      </c>
      <c r="I14" s="23">
        <f>'[1]1'!P$1190</f>
        <v>89530</v>
      </c>
      <c r="J14" s="23">
        <f>'[1]1'!Y$1190</f>
        <v>89530</v>
      </c>
      <c r="K14" s="25">
        <f>'[1]1'!AA$1190</f>
        <v>79955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181521</v>
      </c>
      <c r="D15" s="39">
        <f>'[1]1'!D$1191</f>
        <v>125922</v>
      </c>
      <c r="E15" s="39">
        <f>'[1]1'!E$1191</f>
        <v>222881</v>
      </c>
      <c r="F15" s="38">
        <f>'[1]1'!F$1191</f>
        <v>510126</v>
      </c>
      <c r="G15" s="39">
        <f>'[1]1'!G$1191</f>
        <v>434979</v>
      </c>
      <c r="H15" s="40">
        <f>'[1]1'!H$1191</f>
        <v>435138</v>
      </c>
      <c r="I15" s="39">
        <f>'[1]1'!P$1191</f>
        <v>437979</v>
      </c>
      <c r="J15" s="39">
        <f>'[1]1'!Y$1191</f>
        <v>432179</v>
      </c>
      <c r="K15" s="40">
        <f>'[1]1'!AA$1191</f>
        <v>426479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373</v>
      </c>
      <c r="D16" s="52">
        <f t="shared" ref="D16:K16" si="2">SUM(D17:D23)</f>
        <v>275</v>
      </c>
      <c r="E16" s="52">
        <f t="shared" si="2"/>
        <v>402</v>
      </c>
      <c r="F16" s="53">
        <f t="shared" si="2"/>
        <v>0</v>
      </c>
      <c r="G16" s="52">
        <f t="shared" si="2"/>
        <v>534</v>
      </c>
      <c r="H16" s="54">
        <f t="shared" si="2"/>
        <v>488</v>
      </c>
      <c r="I16" s="52">
        <f t="shared" si="2"/>
        <v>884</v>
      </c>
      <c r="J16" s="52">
        <f t="shared" si="2"/>
        <v>845</v>
      </c>
      <c r="K16" s="52">
        <f t="shared" si="2"/>
        <v>802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373</v>
      </c>
      <c r="D18" s="23">
        <f>'[1]1'!D$1198</f>
        <v>275</v>
      </c>
      <c r="E18" s="23">
        <f>'[1]1'!E$1198</f>
        <v>402</v>
      </c>
      <c r="F18" s="24">
        <f>'[1]1'!F$1198</f>
        <v>0</v>
      </c>
      <c r="G18" s="23">
        <f>'[1]1'!G$1198</f>
        <v>534</v>
      </c>
      <c r="H18" s="25">
        <f>'[1]1'!H$1198</f>
        <v>488</v>
      </c>
      <c r="I18" s="23">
        <f>'[1]1'!P$1198</f>
        <v>884</v>
      </c>
      <c r="J18" s="23">
        <f>'[1]1'!Y$1198</f>
        <v>845</v>
      </c>
      <c r="K18" s="25">
        <f>'[1]1'!AA$1198</f>
        <v>802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414218</v>
      </c>
      <c r="D26" s="28">
        <f t="shared" ref="D26:K26" si="3">+D4+D8+D16+D24</f>
        <v>681482</v>
      </c>
      <c r="E26" s="28">
        <f t="shared" si="3"/>
        <v>682256</v>
      </c>
      <c r="F26" s="29">
        <f t="shared" si="3"/>
        <v>733935</v>
      </c>
      <c r="G26" s="28">
        <f t="shared" si="3"/>
        <v>775569</v>
      </c>
      <c r="H26" s="30">
        <f t="shared" si="3"/>
        <v>886739</v>
      </c>
      <c r="I26" s="28">
        <f t="shared" si="3"/>
        <v>890493</v>
      </c>
      <c r="J26" s="28">
        <f t="shared" si="3"/>
        <v>894915</v>
      </c>
      <c r="K26" s="28">
        <f t="shared" si="3"/>
        <v>949607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10790</v>
      </c>
      <c r="F9" s="74">
        <f t="shared" ref="F9:M9" si="1">F10+F19</f>
        <v>11738</v>
      </c>
      <c r="G9" s="74">
        <f t="shared" si="1"/>
        <v>13033</v>
      </c>
      <c r="H9" s="75">
        <f t="shared" si="1"/>
        <v>13095</v>
      </c>
      <c r="I9" s="74">
        <f t="shared" si="1"/>
        <v>13402</v>
      </c>
      <c r="J9" s="76">
        <f t="shared" si="1"/>
        <v>13458</v>
      </c>
      <c r="K9" s="74">
        <f t="shared" si="1"/>
        <v>14004</v>
      </c>
      <c r="L9" s="74">
        <f t="shared" si="1"/>
        <v>14742</v>
      </c>
      <c r="M9" s="74">
        <f t="shared" si="1"/>
        <v>15300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10724</v>
      </c>
      <c r="F10" s="81">
        <f t="shared" ref="F10:M10" si="2">SUM(F11:F13)</f>
        <v>11700</v>
      </c>
      <c r="G10" s="81">
        <f t="shared" si="2"/>
        <v>12998</v>
      </c>
      <c r="H10" s="82">
        <f t="shared" si="2"/>
        <v>13060</v>
      </c>
      <c r="I10" s="81">
        <f t="shared" si="2"/>
        <v>13367</v>
      </c>
      <c r="J10" s="83">
        <f t="shared" si="2"/>
        <v>13423</v>
      </c>
      <c r="K10" s="81">
        <f t="shared" si="2"/>
        <v>13969</v>
      </c>
      <c r="L10" s="81">
        <f t="shared" si="2"/>
        <v>14707</v>
      </c>
      <c r="M10" s="81">
        <f t="shared" si="2"/>
        <v>15265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10724</v>
      </c>
      <c r="F13" s="101">
        <f>'[1]1'!D169</f>
        <v>11700</v>
      </c>
      <c r="G13" s="101">
        <f>'[1]1'!E169</f>
        <v>12998</v>
      </c>
      <c r="H13" s="102">
        <f>'[1]1'!F169</f>
        <v>13060</v>
      </c>
      <c r="I13" s="101">
        <f>'[1]1'!G169</f>
        <v>13367</v>
      </c>
      <c r="J13" s="103">
        <f>'[1]1'!H169</f>
        <v>13423</v>
      </c>
      <c r="K13" s="101">
        <f>'[1]1'!I169</f>
        <v>13969</v>
      </c>
      <c r="L13" s="101">
        <f>'[1]1'!J169</f>
        <v>14707</v>
      </c>
      <c r="M13" s="101">
        <f>'[1]1'!K169</f>
        <v>15265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Commision insurance</v>
      </c>
      <c r="C15" s="150" t="s">
        <v>44</v>
      </c>
      <c r="D15" s="150" t="s">
        <v>44</v>
      </c>
      <c r="E15" s="89">
        <f>'[1]1'!C171</f>
        <v>9525</v>
      </c>
      <c r="F15" s="88">
        <f>'[1]1'!D171</f>
        <v>11111</v>
      </c>
      <c r="G15" s="88">
        <f>'[1]1'!E171</f>
        <v>12022</v>
      </c>
      <c r="H15" s="89">
        <f>'[1]1'!F171</f>
        <v>12500</v>
      </c>
      <c r="I15" s="88">
        <f>'[1]1'!G171</f>
        <v>12500</v>
      </c>
      <c r="J15" s="90">
        <f>'[1]1'!H171</f>
        <v>12543</v>
      </c>
      <c r="K15" s="88">
        <f>'[1]1'!I171</f>
        <v>13379</v>
      </c>
      <c r="L15" s="88">
        <f>'[1]1'!J171</f>
        <v>14107</v>
      </c>
      <c r="M15" s="90">
        <f>'[1]1'!K171</f>
        <v>14200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Exam certificates</v>
      </c>
      <c r="C16" s="150" t="s">
        <v>44</v>
      </c>
      <c r="D16" s="150" t="s">
        <v>44</v>
      </c>
      <c r="E16" s="102">
        <f>'[1]1'!C172</f>
        <v>130</v>
      </c>
      <c r="F16" s="101">
        <f>'[1]1'!D172</f>
        <v>271</v>
      </c>
      <c r="G16" s="101">
        <f>'[1]1'!E172</f>
        <v>280</v>
      </c>
      <c r="H16" s="102">
        <f>'[1]1'!F172</f>
        <v>280</v>
      </c>
      <c r="I16" s="101">
        <f>'[1]1'!G172</f>
        <v>326</v>
      </c>
      <c r="J16" s="103">
        <f>'[1]1'!H172</f>
        <v>339</v>
      </c>
      <c r="K16" s="101">
        <f>'[1]1'!I172</f>
        <v>300</v>
      </c>
      <c r="L16" s="101">
        <f>'[1]1'!J172</f>
        <v>300</v>
      </c>
      <c r="M16" s="103">
        <f>'[1]1'!K172</f>
        <v>300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Marking of exam papers</v>
      </c>
      <c r="C17" s="150" t="s">
        <v>44</v>
      </c>
      <c r="D17" s="150" t="s">
        <v>44</v>
      </c>
      <c r="E17" s="102">
        <f>'[1]1'!C173</f>
        <v>120</v>
      </c>
      <c r="F17" s="101">
        <f>'[1]1'!D173</f>
        <v>267</v>
      </c>
      <c r="G17" s="101">
        <f>'[1]1'!E173</f>
        <v>100</v>
      </c>
      <c r="H17" s="102">
        <f>'[1]1'!F173</f>
        <v>160</v>
      </c>
      <c r="I17" s="101">
        <f>'[1]1'!G173</f>
        <v>255</v>
      </c>
      <c r="J17" s="103">
        <f>'[1]1'!H173</f>
        <v>255</v>
      </c>
      <c r="K17" s="101">
        <f>'[1]1'!I173</f>
        <v>170</v>
      </c>
      <c r="L17" s="101">
        <f>'[1]1'!J173</f>
        <v>180</v>
      </c>
      <c r="M17" s="103">
        <f>'[1]1'!K173</f>
        <v>200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Sale: tender documents</v>
      </c>
      <c r="C18" s="150" t="s">
        <v>44</v>
      </c>
      <c r="D18" s="150" t="s">
        <v>44</v>
      </c>
      <c r="E18" s="95">
        <f>'[1]1'!C174</f>
        <v>60</v>
      </c>
      <c r="F18" s="94">
        <f>'[1]1'!D174</f>
        <v>51</v>
      </c>
      <c r="G18" s="94">
        <f>'[1]1'!E174</f>
        <v>120</v>
      </c>
      <c r="H18" s="95">
        <f>'[1]1'!F174</f>
        <v>120</v>
      </c>
      <c r="I18" s="94">
        <f>'[1]1'!G174</f>
        <v>283</v>
      </c>
      <c r="J18" s="96">
        <f>'[1]1'!H174</f>
        <v>307</v>
      </c>
      <c r="K18" s="94">
        <f>'[1]1'!I174</f>
        <v>120</v>
      </c>
      <c r="L18" s="94">
        <f>'[1]1'!J174</f>
        <v>120</v>
      </c>
      <c r="M18" s="96">
        <f>'[1]1'!K174</f>
        <v>265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66</v>
      </c>
      <c r="F19" s="81">
        <f>'[1]1'!D175</f>
        <v>38</v>
      </c>
      <c r="G19" s="81">
        <f>'[1]1'!E175</f>
        <v>35</v>
      </c>
      <c r="H19" s="82">
        <f>'[1]1'!F175</f>
        <v>35</v>
      </c>
      <c r="I19" s="81">
        <f>'[1]1'!G175</f>
        <v>35</v>
      </c>
      <c r="J19" s="83">
        <f>'[1]1'!H175</f>
        <v>35</v>
      </c>
      <c r="K19" s="81">
        <f>'[1]1'!I175</f>
        <v>35</v>
      </c>
      <c r="L19" s="81">
        <f>'[1]1'!J175</f>
        <v>35</v>
      </c>
      <c r="M19" s="81">
        <f>'[1]1'!K175</f>
        <v>35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5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5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272</v>
      </c>
      <c r="F29" s="74">
        <f>'[1]1'!D183</f>
        <v>233</v>
      </c>
      <c r="G29" s="74">
        <f>'[1]1'!E183</f>
        <v>263</v>
      </c>
      <c r="H29" s="75">
        <f>'[1]1'!F183</f>
        <v>277</v>
      </c>
      <c r="I29" s="74">
        <f>'[1]1'!G183</f>
        <v>471</v>
      </c>
      <c r="J29" s="76">
        <f>'[1]1'!H183</f>
        <v>476</v>
      </c>
      <c r="K29" s="74">
        <f>'[1]1'!I183</f>
        <v>300</v>
      </c>
      <c r="L29" s="74">
        <f>'[1]1'!J183</f>
        <v>300</v>
      </c>
      <c r="M29" s="74">
        <f>'[1]1'!K183</f>
        <v>300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264</v>
      </c>
      <c r="F31" s="162">
        <f t="shared" ref="F31:M31" si="4">SUM(F32:F34)</f>
        <v>650</v>
      </c>
      <c r="G31" s="162">
        <f t="shared" si="4"/>
        <v>368</v>
      </c>
      <c r="H31" s="163">
        <f t="shared" si="4"/>
        <v>330</v>
      </c>
      <c r="I31" s="162">
        <f t="shared" si="4"/>
        <v>330</v>
      </c>
      <c r="J31" s="164">
        <f t="shared" si="4"/>
        <v>310</v>
      </c>
      <c r="K31" s="162">
        <f t="shared" si="4"/>
        <v>340</v>
      </c>
      <c r="L31" s="162">
        <f t="shared" si="4"/>
        <v>400</v>
      </c>
      <c r="M31" s="162">
        <f t="shared" si="4"/>
        <v>450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264</v>
      </c>
      <c r="F32" s="88">
        <f>'[1]1'!D185</f>
        <v>650</v>
      </c>
      <c r="G32" s="88">
        <f>'[1]1'!E185</f>
        <v>368</v>
      </c>
      <c r="H32" s="89">
        <f>'[1]1'!F185</f>
        <v>330</v>
      </c>
      <c r="I32" s="88">
        <f>'[1]1'!G185</f>
        <v>330</v>
      </c>
      <c r="J32" s="90">
        <f>'[1]1'!H185</f>
        <v>310</v>
      </c>
      <c r="K32" s="88">
        <f>'[1]1'!I185</f>
        <v>340</v>
      </c>
      <c r="L32" s="88">
        <f>'[1]1'!J185</f>
        <v>400</v>
      </c>
      <c r="M32" s="88">
        <f>'[1]1'!K185</f>
        <v>450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1</v>
      </c>
      <c r="H36" s="75">
        <f t="shared" si="5"/>
        <v>0</v>
      </c>
      <c r="I36" s="74">
        <f t="shared" si="5"/>
        <v>0</v>
      </c>
      <c r="J36" s="76">
        <f t="shared" si="5"/>
        <v>3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1</v>
      </c>
      <c r="H38" s="95">
        <f>'[1]1'!F190</f>
        <v>0</v>
      </c>
      <c r="I38" s="94">
        <f>'[1]1'!G190</f>
        <v>0</v>
      </c>
      <c r="J38" s="96">
        <f>'[1]1'!H190</f>
        <v>3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4453</v>
      </c>
      <c r="F39" s="74">
        <f>'[1]1'!D191</f>
        <v>6456</v>
      </c>
      <c r="G39" s="74">
        <f>'[1]1'!E191</f>
        <v>4360</v>
      </c>
      <c r="H39" s="75">
        <f>'[1]1'!F191</f>
        <v>5600</v>
      </c>
      <c r="I39" s="74">
        <f>'[1]1'!G191</f>
        <v>5648</v>
      </c>
      <c r="J39" s="76">
        <f>'[1]1'!H191</f>
        <v>5354</v>
      </c>
      <c r="K39" s="74">
        <f>'[1]1'!I191</f>
        <v>5700</v>
      </c>
      <c r="L39" s="74">
        <f>'[1]1'!J191</f>
        <v>5800</v>
      </c>
      <c r="M39" s="74">
        <f>'[1]1'!K191</f>
        <v>6100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15779</v>
      </c>
      <c r="F40" s="28">
        <f t="shared" ref="F40:M40" si="6">F4+F9+F21+F29+F31+F36+F39</f>
        <v>19082</v>
      </c>
      <c r="G40" s="28">
        <f t="shared" si="6"/>
        <v>18025</v>
      </c>
      <c r="H40" s="29">
        <f t="shared" si="6"/>
        <v>19302</v>
      </c>
      <c r="I40" s="28">
        <f t="shared" si="6"/>
        <v>19851</v>
      </c>
      <c r="J40" s="30">
        <f t="shared" si="6"/>
        <v>19601</v>
      </c>
      <c r="K40" s="28">
        <f t="shared" si="6"/>
        <v>20344</v>
      </c>
      <c r="L40" s="28">
        <f t="shared" si="6"/>
        <v>21242</v>
      </c>
      <c r="M40" s="28">
        <f t="shared" si="6"/>
        <v>22150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7752964</v>
      </c>
      <c r="F4" s="74">
        <f t="shared" ref="F4:M4" si="0">F5+F8+F47</f>
        <v>8518369</v>
      </c>
      <c r="G4" s="74">
        <f t="shared" si="0"/>
        <v>8931571</v>
      </c>
      <c r="H4" s="75">
        <f t="shared" si="0"/>
        <v>9214407</v>
      </c>
      <c r="I4" s="74">
        <f t="shared" si="0"/>
        <v>9171775</v>
      </c>
      <c r="J4" s="76">
        <f t="shared" si="0"/>
        <v>9461014</v>
      </c>
      <c r="K4" s="74">
        <f t="shared" si="0"/>
        <v>9282394</v>
      </c>
      <c r="L4" s="74">
        <f t="shared" si="0"/>
        <v>9748647</v>
      </c>
      <c r="M4" s="74">
        <f t="shared" si="0"/>
        <v>10384959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7271268</v>
      </c>
      <c r="F5" s="81">
        <f t="shared" ref="F5:M5" si="1">SUM(F6:F7)</f>
        <v>7844142</v>
      </c>
      <c r="G5" s="81">
        <f t="shared" si="1"/>
        <v>8414360</v>
      </c>
      <c r="H5" s="82">
        <f t="shared" si="1"/>
        <v>9087657</v>
      </c>
      <c r="I5" s="81">
        <f t="shared" si="1"/>
        <v>8874702</v>
      </c>
      <c r="J5" s="83">
        <f t="shared" si="1"/>
        <v>8857501</v>
      </c>
      <c r="K5" s="81">
        <f t="shared" si="1"/>
        <v>8681725</v>
      </c>
      <c r="L5" s="81">
        <f t="shared" si="1"/>
        <v>9144321</v>
      </c>
      <c r="M5" s="81">
        <f t="shared" si="1"/>
        <v>9711430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6219446</v>
      </c>
      <c r="F6" s="88">
        <f>'[1]1'!$D$32</f>
        <v>6702955</v>
      </c>
      <c r="G6" s="88">
        <f>'[1]1'!$E$32</f>
        <v>7206120</v>
      </c>
      <c r="H6" s="89">
        <f>'[1]1'!$F$32</f>
        <v>7615855</v>
      </c>
      <c r="I6" s="88">
        <f>'[1]1'!$G$32</f>
        <v>7567813</v>
      </c>
      <c r="J6" s="90">
        <f>'[1]1'!$H$32</f>
        <v>5516439</v>
      </c>
      <c r="K6" s="88">
        <f>'[1]1'!$P$32</f>
        <v>7496806</v>
      </c>
      <c r="L6" s="88">
        <f>'[1]1'!$Y$32</f>
        <v>7913670</v>
      </c>
      <c r="M6" s="88">
        <f>'[1]1'!$AA$32</f>
        <v>8421668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1051822</v>
      </c>
      <c r="F7" s="94">
        <f>'[1]1'!$D$33</f>
        <v>1141187</v>
      </c>
      <c r="G7" s="94">
        <f>'[1]1'!$E$33</f>
        <v>1208240</v>
      </c>
      <c r="H7" s="95">
        <f>'[1]1'!$F$33</f>
        <v>1471802</v>
      </c>
      <c r="I7" s="94">
        <f>'[1]1'!$G$33</f>
        <v>1306889</v>
      </c>
      <c r="J7" s="96">
        <f>'[1]1'!$H$33</f>
        <v>3341062</v>
      </c>
      <c r="K7" s="94">
        <f>'[1]1'!$P$33</f>
        <v>1184919</v>
      </c>
      <c r="L7" s="94">
        <f>'[1]1'!$Y$33</f>
        <v>1230651</v>
      </c>
      <c r="M7" s="94">
        <f>'[1]1'!$AA$33</f>
        <v>1289762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481413</v>
      </c>
      <c r="F8" s="81">
        <f t="shared" si="2"/>
        <v>674227</v>
      </c>
      <c r="G8" s="81">
        <f t="shared" si="2"/>
        <v>517211</v>
      </c>
      <c r="H8" s="82">
        <f t="shared" si="2"/>
        <v>126750</v>
      </c>
      <c r="I8" s="81">
        <f t="shared" si="2"/>
        <v>297073</v>
      </c>
      <c r="J8" s="83">
        <f t="shared" si="2"/>
        <v>603513</v>
      </c>
      <c r="K8" s="81">
        <f t="shared" si="2"/>
        <v>600669</v>
      </c>
      <c r="L8" s="81">
        <f t="shared" si="2"/>
        <v>604326</v>
      </c>
      <c r="M8" s="81">
        <f t="shared" si="2"/>
        <v>673529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770</v>
      </c>
      <c r="F9" s="88">
        <f>'[1]1'!$D$35</f>
        <v>571</v>
      </c>
      <c r="G9" s="88">
        <f>'[1]1'!$E$35</f>
        <v>634</v>
      </c>
      <c r="H9" s="89">
        <f>'[1]1'!$F$35</f>
        <v>910</v>
      </c>
      <c r="I9" s="88">
        <f>'[1]1'!$G$35</f>
        <v>123</v>
      </c>
      <c r="J9" s="90">
        <f>'[1]1'!$H$35</f>
        <v>432</v>
      </c>
      <c r="K9" s="88">
        <f>'[1]1'!$P$35</f>
        <v>914</v>
      </c>
      <c r="L9" s="88">
        <f>'[1]1'!$Y$35</f>
        <v>972</v>
      </c>
      <c r="M9" s="88">
        <f>'[1]1'!$AA$35</f>
        <v>1022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3734</v>
      </c>
      <c r="F10" s="101">
        <f>'[1]1'!$D$36</f>
        <v>2886</v>
      </c>
      <c r="G10" s="101">
        <f>'[1]1'!$E$36</f>
        <v>1394</v>
      </c>
      <c r="H10" s="102">
        <f>'[1]1'!$F$36</f>
        <v>200</v>
      </c>
      <c r="I10" s="101">
        <f>'[1]1'!$G$36</f>
        <v>637</v>
      </c>
      <c r="J10" s="103">
        <f>'[1]1'!$H$36</f>
        <v>604</v>
      </c>
      <c r="K10" s="101">
        <f>'[1]1'!$P$36</f>
        <v>220</v>
      </c>
      <c r="L10" s="101">
        <f>'[1]1'!$Y$36</f>
        <v>210</v>
      </c>
      <c r="M10" s="101">
        <f>'[1]1'!$AA$36</f>
        <v>260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22289</v>
      </c>
      <c r="F11" s="101">
        <f>'[1]1'!$D$37</f>
        <v>5416</v>
      </c>
      <c r="G11" s="101">
        <f>'[1]1'!$E$37</f>
        <v>2215</v>
      </c>
      <c r="H11" s="102">
        <f>'[1]1'!$F$37</f>
        <v>0</v>
      </c>
      <c r="I11" s="101">
        <f>'[1]1'!$G$37</f>
        <v>10792</v>
      </c>
      <c r="J11" s="103">
        <f>'[1]1'!$H$37</f>
        <v>225</v>
      </c>
      <c r="K11" s="101">
        <f>'[1]1'!$P$37</f>
        <v>7120</v>
      </c>
      <c r="L11" s="101">
        <f>'[1]1'!$Y$37</f>
        <v>7350</v>
      </c>
      <c r="M11" s="101">
        <f>'[1]1'!$AA$37</f>
        <v>6908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13216</v>
      </c>
      <c r="F12" s="101">
        <f>'[1]1'!$D$38</f>
        <v>10472</v>
      </c>
      <c r="G12" s="101">
        <f>'[1]1'!$E$38</f>
        <v>9784</v>
      </c>
      <c r="H12" s="102">
        <f>'[1]1'!$F$38</f>
        <v>0</v>
      </c>
      <c r="I12" s="101">
        <f>'[1]1'!$G$38</f>
        <v>3000</v>
      </c>
      <c r="J12" s="103">
        <f>'[1]1'!$H$38</f>
        <v>9379</v>
      </c>
      <c r="K12" s="101">
        <f>'[1]1'!$P$38</f>
        <v>17600</v>
      </c>
      <c r="L12" s="101">
        <f>'[1]1'!$Y$38</f>
        <v>17600</v>
      </c>
      <c r="M12" s="101">
        <f>'[1]1'!$AA$38</f>
        <v>17600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13718</v>
      </c>
      <c r="F13" s="101">
        <f>'[1]1'!$D$39</f>
        <v>4558</v>
      </c>
      <c r="G13" s="101">
        <f>'[1]1'!$E$39</f>
        <v>5163</v>
      </c>
      <c r="H13" s="102">
        <f>'[1]1'!$F$39</f>
        <v>1574</v>
      </c>
      <c r="I13" s="101">
        <f>'[1]1'!$G$39</f>
        <v>1574</v>
      </c>
      <c r="J13" s="103">
        <f>'[1]1'!$H$39</f>
        <v>1552</v>
      </c>
      <c r="K13" s="101">
        <f>'[1]1'!$P$39</f>
        <v>25101</v>
      </c>
      <c r="L13" s="101">
        <f>'[1]1'!$Y$39</f>
        <v>32400</v>
      </c>
      <c r="M13" s="101">
        <f>'[1]1'!$AA$39</f>
        <v>39600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29881</v>
      </c>
      <c r="F14" s="101">
        <f>'[1]1'!$D$40</f>
        <v>27269</v>
      </c>
      <c r="G14" s="101">
        <f>'[1]1'!$E$40</f>
        <v>38144</v>
      </c>
      <c r="H14" s="102">
        <f>'[1]1'!$F$40</f>
        <v>15568</v>
      </c>
      <c r="I14" s="101">
        <f>'[1]1'!$G$40</f>
        <v>14373</v>
      </c>
      <c r="J14" s="103">
        <f>'[1]1'!$H$40</f>
        <v>5273</v>
      </c>
      <c r="K14" s="101">
        <f>'[1]1'!$P$40</f>
        <v>23283</v>
      </c>
      <c r="L14" s="101">
        <f>'[1]1'!$Y$40</f>
        <v>24589</v>
      </c>
      <c r="M14" s="101">
        <f>'[1]1'!$AA$40</f>
        <v>23588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20497</v>
      </c>
      <c r="F15" s="101">
        <f>'[1]1'!$D$41</f>
        <v>15911</v>
      </c>
      <c r="G15" s="101">
        <f>'[1]1'!$E$41</f>
        <v>17934</v>
      </c>
      <c r="H15" s="102">
        <f>'[1]1'!$F$41</f>
        <v>80</v>
      </c>
      <c r="I15" s="101">
        <f>'[1]1'!$G$41</f>
        <v>13228</v>
      </c>
      <c r="J15" s="103">
        <f>'[1]1'!$H$41</f>
        <v>14582</v>
      </c>
      <c r="K15" s="101">
        <f>'[1]1'!$P$41</f>
        <v>17249</v>
      </c>
      <c r="L15" s="101">
        <f>'[1]1'!$Y$41</f>
        <v>17264</v>
      </c>
      <c r="M15" s="101">
        <f>'[1]1'!$AA$41</f>
        <v>17252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33286</v>
      </c>
      <c r="F16" s="101">
        <f>'[1]1'!$D$42</f>
        <v>14662</v>
      </c>
      <c r="G16" s="101">
        <f>'[1]1'!$E$42</f>
        <v>31294</v>
      </c>
      <c r="H16" s="102">
        <f>'[1]1'!$F$42</f>
        <v>506</v>
      </c>
      <c r="I16" s="101">
        <f>'[1]1'!$G$42</f>
        <v>21428</v>
      </c>
      <c r="J16" s="103">
        <f>'[1]1'!$H$42</f>
        <v>33283</v>
      </c>
      <c r="K16" s="101">
        <f>'[1]1'!$P$42</f>
        <v>86244</v>
      </c>
      <c r="L16" s="101">
        <f>'[1]1'!$Y$42</f>
        <v>86385</v>
      </c>
      <c r="M16" s="101">
        <f>'[1]1'!$AA$42</f>
        <v>129309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14595</v>
      </c>
      <c r="F17" s="101">
        <f>'[1]1'!$D$43</f>
        <v>16605</v>
      </c>
      <c r="G17" s="101">
        <f>'[1]1'!$E$43</f>
        <v>23081</v>
      </c>
      <c r="H17" s="102">
        <f>'[1]1'!$F$43</f>
        <v>1424</v>
      </c>
      <c r="I17" s="101">
        <f>'[1]1'!$G$43</f>
        <v>20100</v>
      </c>
      <c r="J17" s="103">
        <f>'[1]1'!$H$43</f>
        <v>16149</v>
      </c>
      <c r="K17" s="101">
        <f>'[1]1'!$P$43</f>
        <v>46960</v>
      </c>
      <c r="L17" s="101">
        <f>'[1]1'!$Y$43</f>
        <v>47083</v>
      </c>
      <c r="M17" s="101">
        <f>'[1]1'!$AA$43</f>
        <v>61126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1</v>
      </c>
      <c r="F18" s="101">
        <f>'[1]1'!$D$44</f>
        <v>47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1669</v>
      </c>
      <c r="F21" s="101">
        <f>'[1]1'!$D$47</f>
        <v>1029</v>
      </c>
      <c r="G21" s="101">
        <f>'[1]1'!$E$47</f>
        <v>4487</v>
      </c>
      <c r="H21" s="102">
        <f>'[1]1'!$F$47</f>
        <v>0</v>
      </c>
      <c r="I21" s="101">
        <f>'[1]1'!$G$47</f>
        <v>25</v>
      </c>
      <c r="J21" s="103">
        <f>'[1]1'!$H$47</f>
        <v>291</v>
      </c>
      <c r="K21" s="101">
        <f>'[1]1'!$P$47</f>
        <v>3600</v>
      </c>
      <c r="L21" s="101">
        <f>'[1]1'!$Y$47</f>
        <v>3600</v>
      </c>
      <c r="M21" s="101">
        <f>'[1]1'!$AA$47</f>
        <v>3600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4745</v>
      </c>
      <c r="F22" s="101">
        <f>'[1]1'!$D$48</f>
        <v>13502</v>
      </c>
      <c r="G22" s="101">
        <f>'[1]1'!$E$48</f>
        <v>8898</v>
      </c>
      <c r="H22" s="102">
        <f>'[1]1'!$F$48</f>
        <v>237</v>
      </c>
      <c r="I22" s="101">
        <f>'[1]1'!$G$48</f>
        <v>2544</v>
      </c>
      <c r="J22" s="103">
        <f>'[1]1'!$H$48</f>
        <v>2385</v>
      </c>
      <c r="K22" s="101">
        <f>'[1]1'!$P$48</f>
        <v>338</v>
      </c>
      <c r="L22" s="101">
        <f>'[1]1'!$Y$48</f>
        <v>284</v>
      </c>
      <c r="M22" s="101">
        <f>'[1]1'!$AA$48</f>
        <v>274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1260</v>
      </c>
      <c r="F23" s="101">
        <f>'[1]1'!$D$49</f>
        <v>14996</v>
      </c>
      <c r="G23" s="101">
        <f>'[1]1'!$E$49</f>
        <v>15031</v>
      </c>
      <c r="H23" s="102">
        <f>'[1]1'!$F$49</f>
        <v>0</v>
      </c>
      <c r="I23" s="101">
        <f>'[1]1'!$G$49</f>
        <v>308</v>
      </c>
      <c r="J23" s="103">
        <f>'[1]1'!$H$49</f>
        <v>3795</v>
      </c>
      <c r="K23" s="101">
        <f>'[1]1'!$P$49</f>
        <v>0</v>
      </c>
      <c r="L23" s="101">
        <f>'[1]1'!$Y$49</f>
        <v>0</v>
      </c>
      <c r="M23" s="101">
        <f>'[1]1'!$AA$49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60</v>
      </c>
      <c r="F24" s="101">
        <f>'[1]1'!$D$50</f>
        <v>71</v>
      </c>
      <c r="G24" s="101">
        <f>'[1]1'!$E$50</f>
        <v>99</v>
      </c>
      <c r="H24" s="102">
        <f>'[1]1'!$F$50</f>
        <v>0</v>
      </c>
      <c r="I24" s="101">
        <f>'[1]1'!$G$50</f>
        <v>84</v>
      </c>
      <c r="J24" s="103">
        <f>'[1]1'!$H$50</f>
        <v>23</v>
      </c>
      <c r="K24" s="101">
        <f>'[1]1'!$P$50</f>
        <v>7</v>
      </c>
      <c r="L24" s="101">
        <f>'[1]1'!$Y$50</f>
        <v>7</v>
      </c>
      <c r="M24" s="101">
        <f>'[1]1'!$AA$50</f>
        <v>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0</v>
      </c>
      <c r="F25" s="101">
        <f>'[1]1'!$D$51</f>
        <v>0</v>
      </c>
      <c r="G25" s="101">
        <f>'[1]1'!$E$51</f>
        <v>31174</v>
      </c>
      <c r="H25" s="102">
        <f>'[1]1'!$F$51</f>
        <v>0</v>
      </c>
      <c r="I25" s="101">
        <f>'[1]1'!$G$51</f>
        <v>3500</v>
      </c>
      <c r="J25" s="103">
        <f>'[1]1'!$H$51</f>
        <v>22811</v>
      </c>
      <c r="K25" s="101">
        <f>'[1]1'!$P$51</f>
        <v>20000</v>
      </c>
      <c r="L25" s="101">
        <f>'[1]1'!$Y$51</f>
        <v>20000</v>
      </c>
      <c r="M25" s="101">
        <f>'[1]1'!$AA$51</f>
        <v>20000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0</v>
      </c>
      <c r="H27" s="102">
        <f>'[1]1'!$F$53</f>
        <v>100</v>
      </c>
      <c r="I27" s="101">
        <f>'[1]1'!$G$53</f>
        <v>20</v>
      </c>
      <c r="J27" s="103">
        <f>'[1]1'!$H$53</f>
        <v>4</v>
      </c>
      <c r="K27" s="101">
        <f>'[1]1'!$P$53</f>
        <v>102</v>
      </c>
      <c r="L27" s="101">
        <f>'[1]1'!$Y$53</f>
        <v>101</v>
      </c>
      <c r="M27" s="101">
        <f>'[1]1'!$AA$53</f>
        <v>102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3458</v>
      </c>
      <c r="F29" s="101">
        <f>'[1]1'!$D$55</f>
        <v>3972</v>
      </c>
      <c r="G29" s="101">
        <f>'[1]1'!$E$55</f>
        <v>5475</v>
      </c>
      <c r="H29" s="102">
        <f>'[1]1'!$F$55</f>
        <v>6665</v>
      </c>
      <c r="I29" s="101">
        <f>'[1]1'!$G$55</f>
        <v>6665</v>
      </c>
      <c r="J29" s="103">
        <f>'[1]1'!$H$55</f>
        <v>4877</v>
      </c>
      <c r="K29" s="101">
        <f>'[1]1'!$P$55</f>
        <v>6900</v>
      </c>
      <c r="L29" s="101">
        <f>'[1]1'!$Y$55</f>
        <v>7150</v>
      </c>
      <c r="M29" s="101">
        <f>'[1]1'!$AA$55</f>
        <v>7400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32</v>
      </c>
      <c r="F30" s="101">
        <f>'[1]1'!$D$56</f>
        <v>16</v>
      </c>
      <c r="G30" s="101">
        <f>'[1]1'!$E$56</f>
        <v>0</v>
      </c>
      <c r="H30" s="102">
        <f>'[1]1'!$F$56</f>
        <v>0</v>
      </c>
      <c r="I30" s="101">
        <f>'[1]1'!$G$56</f>
        <v>0</v>
      </c>
      <c r="J30" s="103">
        <f>'[1]1'!$H$56</f>
        <v>0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72220</v>
      </c>
      <c r="F31" s="101">
        <f>'[1]1'!$D$57</f>
        <v>335321</v>
      </c>
      <c r="G31" s="101">
        <f>'[1]1'!$E$57</f>
        <v>84431</v>
      </c>
      <c r="H31" s="102">
        <f>'[1]1'!$F$57</f>
        <v>25831</v>
      </c>
      <c r="I31" s="101">
        <f>'[1]1'!$G$57</f>
        <v>38971</v>
      </c>
      <c r="J31" s="103">
        <f>'[1]1'!$H$57</f>
        <v>286038</v>
      </c>
      <c r="K31" s="101">
        <f>'[1]1'!$P$57</f>
        <v>135379</v>
      </c>
      <c r="L31" s="101">
        <f>'[1]1'!$Y$57</f>
        <v>141447</v>
      </c>
      <c r="M31" s="101">
        <f>'[1]1'!$AA$57</f>
        <v>143876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257</v>
      </c>
      <c r="F32" s="101">
        <f>'[1]1'!$D$58</f>
        <v>240</v>
      </c>
      <c r="G32" s="101">
        <f>'[1]1'!$E$58</f>
        <v>275</v>
      </c>
      <c r="H32" s="102">
        <f>'[1]1'!$F$58</f>
        <v>57</v>
      </c>
      <c r="I32" s="101">
        <f>'[1]1'!$G$58</f>
        <v>44</v>
      </c>
      <c r="J32" s="103">
        <f>'[1]1'!$H$58</f>
        <v>180</v>
      </c>
      <c r="K32" s="101">
        <f>'[1]1'!$P$58</f>
        <v>1456</v>
      </c>
      <c r="L32" s="101">
        <f>'[1]1'!$Y$58</f>
        <v>1354</v>
      </c>
      <c r="M32" s="101">
        <f>'[1]1'!$AA$58</f>
        <v>1702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1148</v>
      </c>
      <c r="F33" s="101">
        <f>'[1]1'!$D$59</f>
        <v>555</v>
      </c>
      <c r="G33" s="101">
        <f>'[1]1'!$E$59</f>
        <v>501</v>
      </c>
      <c r="H33" s="102">
        <f>'[1]1'!$F$59</f>
        <v>100</v>
      </c>
      <c r="I33" s="101">
        <f>'[1]1'!$G$59</f>
        <v>500</v>
      </c>
      <c r="J33" s="103">
        <f>'[1]1'!$H$59</f>
        <v>0</v>
      </c>
      <c r="K33" s="101">
        <f>'[1]1'!$P$59</f>
        <v>1028</v>
      </c>
      <c r="L33" s="101">
        <f>'[1]1'!$Y$59</f>
        <v>117</v>
      </c>
      <c r="M33" s="101">
        <f>'[1]1'!$AA$59</f>
        <v>517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0</v>
      </c>
      <c r="G36" s="101">
        <f>'[1]1'!$E$62</f>
        <v>3229</v>
      </c>
      <c r="H36" s="102">
        <f>'[1]1'!$F$62</f>
        <v>373</v>
      </c>
      <c r="I36" s="101">
        <f>'[1]1'!$G$62</f>
        <v>42138</v>
      </c>
      <c r="J36" s="103">
        <f>'[1]1'!$H$62</f>
        <v>25811</v>
      </c>
      <c r="K36" s="101">
        <f>'[1]1'!$P$62</f>
        <v>37567</v>
      </c>
      <c r="L36" s="101">
        <f>'[1]1'!$Y$62</f>
        <v>24567</v>
      </c>
      <c r="M36" s="101">
        <f>'[1]1'!$AA$62</f>
        <v>24567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5172</v>
      </c>
      <c r="F37" s="101">
        <f>'[1]1'!$D$63</f>
        <v>3659</v>
      </c>
      <c r="G37" s="101">
        <f>'[1]1'!$E$63</f>
        <v>3846</v>
      </c>
      <c r="H37" s="102">
        <f>'[1]1'!$F$63</f>
        <v>638</v>
      </c>
      <c r="I37" s="101">
        <f>'[1]1'!$G$63</f>
        <v>1850</v>
      </c>
      <c r="J37" s="103">
        <f>'[1]1'!$H$63</f>
        <v>917</v>
      </c>
      <c r="K37" s="101">
        <f>'[1]1'!$P$63</f>
        <v>5708</v>
      </c>
      <c r="L37" s="101">
        <f>'[1]1'!$Y$63</f>
        <v>5736</v>
      </c>
      <c r="M37" s="101">
        <f>'[1]1'!$AA$63</f>
        <v>5800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13637</v>
      </c>
      <c r="F38" s="101">
        <f>'[1]1'!$D$64</f>
        <v>10824</v>
      </c>
      <c r="G38" s="101">
        <f>'[1]1'!$E$64</f>
        <v>10149</v>
      </c>
      <c r="H38" s="102">
        <f>'[1]1'!$F$64</f>
        <v>4197</v>
      </c>
      <c r="I38" s="101">
        <f>'[1]1'!$G$64</f>
        <v>6829</v>
      </c>
      <c r="J38" s="103">
        <f>'[1]1'!$H$64</f>
        <v>6574</v>
      </c>
      <c r="K38" s="101">
        <f>'[1]1'!$P$64</f>
        <v>13726</v>
      </c>
      <c r="L38" s="101">
        <f>'[1]1'!$Y$64</f>
        <v>14732</v>
      </c>
      <c r="M38" s="101">
        <f>'[1]1'!$AA$64</f>
        <v>13834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22463</v>
      </c>
      <c r="F39" s="101">
        <f>'[1]1'!$D$65</f>
        <v>19053</v>
      </c>
      <c r="G39" s="101">
        <f>'[1]1'!$E$65</f>
        <v>45313</v>
      </c>
      <c r="H39" s="102">
        <f>'[1]1'!$F$65</f>
        <v>209</v>
      </c>
      <c r="I39" s="101">
        <f>'[1]1'!$G$65</f>
        <v>1428</v>
      </c>
      <c r="J39" s="103">
        <f>'[1]1'!$H$65</f>
        <v>24032</v>
      </c>
      <c r="K39" s="101">
        <f>'[1]1'!$P$65</f>
        <v>20849</v>
      </c>
      <c r="L39" s="101">
        <f>'[1]1'!$Y$65</f>
        <v>20621</v>
      </c>
      <c r="M39" s="101">
        <f>'[1]1'!$AA$65</f>
        <v>20575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49995</v>
      </c>
      <c r="F40" s="101">
        <f>'[1]1'!$D$66</f>
        <v>27715</v>
      </c>
      <c r="G40" s="101">
        <f>'[1]1'!$E$66</f>
        <v>30214</v>
      </c>
      <c r="H40" s="102">
        <f>'[1]1'!$F$66</f>
        <v>6202</v>
      </c>
      <c r="I40" s="101">
        <f>'[1]1'!$G$66</f>
        <v>24450</v>
      </c>
      <c r="J40" s="103">
        <f>'[1]1'!$H$66</f>
        <v>16961</v>
      </c>
      <c r="K40" s="101">
        <f>'[1]1'!$P$66</f>
        <v>22836</v>
      </c>
      <c r="L40" s="101">
        <f>'[1]1'!$Y$66</f>
        <v>22423</v>
      </c>
      <c r="M40" s="101">
        <f>'[1]1'!$AA$66</f>
        <v>22752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34887</v>
      </c>
      <c r="F41" s="101">
        <f>'[1]1'!$D$67</f>
        <v>44687</v>
      </c>
      <c r="G41" s="101">
        <f>'[1]1'!$E$67</f>
        <v>52669</v>
      </c>
      <c r="H41" s="102">
        <f>'[1]1'!$F$67</f>
        <v>28475</v>
      </c>
      <c r="I41" s="101">
        <f>'[1]1'!$G$67</f>
        <v>28732</v>
      </c>
      <c r="J41" s="103">
        <f>'[1]1'!$H$67</f>
        <v>49652</v>
      </c>
      <c r="K41" s="101">
        <f>'[1]1'!$P$67</f>
        <v>2716</v>
      </c>
      <c r="L41" s="101">
        <f>'[1]1'!$Y$67</f>
        <v>2958</v>
      </c>
      <c r="M41" s="101">
        <f>'[1]1'!$AA$67</f>
        <v>3228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74818</v>
      </c>
      <c r="F42" s="101">
        <f>'[1]1'!$D$68</f>
        <v>62968</v>
      </c>
      <c r="G42" s="101">
        <f>'[1]1'!$E$68</f>
        <v>50159</v>
      </c>
      <c r="H42" s="102">
        <f>'[1]1'!$F$68</f>
        <v>16674</v>
      </c>
      <c r="I42" s="101">
        <f>'[1]1'!$G$68</f>
        <v>36662</v>
      </c>
      <c r="J42" s="103">
        <f>'[1]1'!$H$68</f>
        <v>40180</v>
      </c>
      <c r="K42" s="101">
        <f>'[1]1'!$P$68</f>
        <v>60992</v>
      </c>
      <c r="L42" s="101">
        <f>'[1]1'!$Y$68</f>
        <v>62009</v>
      </c>
      <c r="M42" s="101">
        <f>'[1]1'!$AA$68</f>
        <v>62094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27775</v>
      </c>
      <c r="F43" s="101">
        <f>'[1]1'!$D$69</f>
        <v>12869</v>
      </c>
      <c r="G43" s="101">
        <f>'[1]1'!$E$69</f>
        <v>12738</v>
      </c>
      <c r="H43" s="102">
        <f>'[1]1'!$F$69</f>
        <v>12326</v>
      </c>
      <c r="I43" s="101">
        <f>'[1]1'!$G$69</f>
        <v>9557</v>
      </c>
      <c r="J43" s="103">
        <f>'[1]1'!$H$69</f>
        <v>14343</v>
      </c>
      <c r="K43" s="101">
        <f>'[1]1'!$P$69</f>
        <v>21068</v>
      </c>
      <c r="L43" s="101">
        <f>'[1]1'!$Y$69</f>
        <v>21166</v>
      </c>
      <c r="M43" s="101">
        <f>'[1]1'!$AA$69</f>
        <v>22600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12677</v>
      </c>
      <c r="F44" s="101">
        <f>'[1]1'!$D$70</f>
        <v>19042</v>
      </c>
      <c r="G44" s="101">
        <f>'[1]1'!$E$70</f>
        <v>26382</v>
      </c>
      <c r="H44" s="102">
        <f>'[1]1'!$F$70</f>
        <v>2218</v>
      </c>
      <c r="I44" s="101">
        <f>'[1]1'!$G$70</f>
        <v>6668</v>
      </c>
      <c r="J44" s="103">
        <f>'[1]1'!$H$70</f>
        <v>22492</v>
      </c>
      <c r="K44" s="101">
        <f>'[1]1'!$P$70</f>
        <v>14966</v>
      </c>
      <c r="L44" s="101">
        <f>'[1]1'!$Y$70</f>
        <v>15334</v>
      </c>
      <c r="M44" s="101">
        <f>'[1]1'!$AA$70</f>
        <v>15659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3146</v>
      </c>
      <c r="F45" s="101">
        <f>'[1]1'!$D$71</f>
        <v>5311</v>
      </c>
      <c r="G45" s="101">
        <f>'[1]1'!$E$71</f>
        <v>2498</v>
      </c>
      <c r="H45" s="102">
        <f>'[1]1'!$F$71</f>
        <v>2186</v>
      </c>
      <c r="I45" s="101">
        <f>'[1]1'!$G$71</f>
        <v>843</v>
      </c>
      <c r="J45" s="103">
        <f>'[1]1'!$H$71</f>
        <v>668</v>
      </c>
      <c r="K45" s="101">
        <f>'[1]1'!$P$71</f>
        <v>6740</v>
      </c>
      <c r="L45" s="101">
        <f>'[1]1'!$Y$71</f>
        <v>6867</v>
      </c>
      <c r="M45" s="101">
        <f>'[1]1'!$AA$71</f>
        <v>8277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7</v>
      </c>
      <c r="F46" s="94">
        <f>'[1]1'!$D$72</f>
        <v>0</v>
      </c>
      <c r="G46" s="94">
        <f>'[1]1'!$E$72</f>
        <v>0</v>
      </c>
      <c r="H46" s="95">
        <f>'[1]1'!$F$72</f>
        <v>0</v>
      </c>
      <c r="I46" s="94">
        <f>'[1]1'!$G$72</f>
        <v>0</v>
      </c>
      <c r="J46" s="96">
        <f>'[1]1'!$H$72</f>
        <v>0</v>
      </c>
      <c r="K46" s="94">
        <f>'[1]1'!$P$72</f>
        <v>0</v>
      </c>
      <c r="L46" s="94">
        <f>'[1]1'!$Y$72</f>
        <v>0</v>
      </c>
      <c r="M46" s="94">
        <f>'[1]1'!$AA$72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283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283</v>
      </c>
      <c r="F48" s="88">
        <f>'[1]1'!$D$74</f>
        <v>0</v>
      </c>
      <c r="G48" s="88">
        <f>'[1]1'!$E$74</f>
        <v>0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1091650</v>
      </c>
      <c r="F51" s="74">
        <f t="shared" si="4"/>
        <v>1050445</v>
      </c>
      <c r="G51" s="74">
        <f t="shared" si="4"/>
        <v>1288267</v>
      </c>
      <c r="H51" s="75">
        <f t="shared" si="4"/>
        <v>1142263</v>
      </c>
      <c r="I51" s="74">
        <f t="shared" si="4"/>
        <v>1311084</v>
      </c>
      <c r="J51" s="76">
        <f t="shared" si="4"/>
        <v>1419764</v>
      </c>
      <c r="K51" s="74">
        <f t="shared" si="4"/>
        <v>1505504</v>
      </c>
      <c r="L51" s="74">
        <f t="shared" si="4"/>
        <v>1578569</v>
      </c>
      <c r="M51" s="74">
        <f t="shared" si="4"/>
        <v>1595698.4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6678</v>
      </c>
      <c r="F59" s="81">
        <f t="shared" si="8"/>
        <v>7832</v>
      </c>
      <c r="G59" s="81">
        <f t="shared" si="8"/>
        <v>7036</v>
      </c>
      <c r="H59" s="82">
        <f t="shared" si="8"/>
        <v>27722</v>
      </c>
      <c r="I59" s="81">
        <f t="shared" si="8"/>
        <v>11852</v>
      </c>
      <c r="J59" s="83">
        <f t="shared" si="8"/>
        <v>11842</v>
      </c>
      <c r="K59" s="81">
        <f t="shared" si="8"/>
        <v>8658</v>
      </c>
      <c r="L59" s="81">
        <f t="shared" si="8"/>
        <v>9124</v>
      </c>
      <c r="M59" s="81">
        <f t="shared" si="8"/>
        <v>9684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6678</v>
      </c>
      <c r="F61" s="94">
        <f>'[1]1'!$D$86</f>
        <v>7832</v>
      </c>
      <c r="G61" s="94">
        <f>'[1]1'!$E$86</f>
        <v>7036</v>
      </c>
      <c r="H61" s="95">
        <f>'[1]1'!$F$86</f>
        <v>27722</v>
      </c>
      <c r="I61" s="94">
        <f>'[1]1'!$G$86</f>
        <v>11852</v>
      </c>
      <c r="J61" s="96">
        <f>'[1]1'!$H$86</f>
        <v>11842</v>
      </c>
      <c r="K61" s="94">
        <f>'[1]1'!$P$86</f>
        <v>8658</v>
      </c>
      <c r="L61" s="94">
        <f>'[1]1'!$Y$86</f>
        <v>9124</v>
      </c>
      <c r="M61" s="94">
        <f>'[1]1'!$AA$86</f>
        <v>9684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870894</v>
      </c>
      <c r="F72" s="101">
        <f>'[1]1'!$D$96</f>
        <v>872544</v>
      </c>
      <c r="G72" s="101">
        <f>'[1]1'!$E$96</f>
        <v>999730</v>
      </c>
      <c r="H72" s="102">
        <f>'[1]1'!$F$96</f>
        <v>580637</v>
      </c>
      <c r="I72" s="101">
        <f>'[1]1'!$G$96</f>
        <v>839856</v>
      </c>
      <c r="J72" s="103">
        <f>'[1]1'!$H$96</f>
        <v>908981</v>
      </c>
      <c r="K72" s="101">
        <f>'[1]1'!$P$96</f>
        <v>1038246</v>
      </c>
      <c r="L72" s="101">
        <f>'[1]1'!$Y$96</f>
        <v>1116645</v>
      </c>
      <c r="M72" s="101">
        <f>'[1]1'!$AA$96</f>
        <v>1138914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214078</v>
      </c>
      <c r="F73" s="101">
        <f t="shared" si="12"/>
        <v>170069</v>
      </c>
      <c r="G73" s="101">
        <f t="shared" si="12"/>
        <v>281501</v>
      </c>
      <c r="H73" s="102">
        <f t="shared" si="12"/>
        <v>533904</v>
      </c>
      <c r="I73" s="101">
        <f t="shared" si="12"/>
        <v>459376</v>
      </c>
      <c r="J73" s="103">
        <f t="shared" si="12"/>
        <v>498941</v>
      </c>
      <c r="K73" s="101">
        <f t="shared" si="12"/>
        <v>458600</v>
      </c>
      <c r="L73" s="101">
        <f t="shared" si="12"/>
        <v>452800</v>
      </c>
      <c r="M73" s="101">
        <f t="shared" si="12"/>
        <v>447100.4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32348</v>
      </c>
      <c r="F74" s="88">
        <f>'[1]1'!$D$98</f>
        <v>44624</v>
      </c>
      <c r="G74" s="88">
        <f>'[1]1'!$E$98</f>
        <v>58798</v>
      </c>
      <c r="H74" s="89">
        <f>'[1]1'!$F$98</f>
        <v>23904</v>
      </c>
      <c r="I74" s="88">
        <f>'[1]1'!$G$98</f>
        <v>24583</v>
      </c>
      <c r="J74" s="90">
        <f>'[1]1'!$H$98</f>
        <v>64148</v>
      </c>
      <c r="K74" s="88">
        <f>'[1]1'!$P$98</f>
        <v>20700</v>
      </c>
      <c r="L74" s="88">
        <f>'[1]1'!$Y$98</f>
        <v>20700</v>
      </c>
      <c r="M74" s="88">
        <f>'[1]1'!$AA$98</f>
        <v>20700.400000000001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181730</v>
      </c>
      <c r="F75" s="94">
        <f>'[1]1'!$D$99</f>
        <v>125445</v>
      </c>
      <c r="G75" s="94">
        <f>'[1]1'!$E$99</f>
        <v>222703</v>
      </c>
      <c r="H75" s="95">
        <f>'[1]1'!$F$99</f>
        <v>510000</v>
      </c>
      <c r="I75" s="94">
        <f>'[1]1'!$G$99</f>
        <v>434793</v>
      </c>
      <c r="J75" s="96">
        <f>'[1]1'!$H$99</f>
        <v>434793</v>
      </c>
      <c r="K75" s="94">
        <f>'[1]1'!$P$99</f>
        <v>437900</v>
      </c>
      <c r="L75" s="94">
        <f>'[1]1'!$Y$99</f>
        <v>432100</v>
      </c>
      <c r="M75" s="94">
        <f>'[1]1'!$AA$99</f>
        <v>426400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414732</v>
      </c>
      <c r="F77" s="74">
        <f t="shared" si="13"/>
        <v>487659</v>
      </c>
      <c r="G77" s="74">
        <f t="shared" si="13"/>
        <v>337729</v>
      </c>
      <c r="H77" s="75">
        <f t="shared" si="13"/>
        <v>523808</v>
      </c>
      <c r="I77" s="74">
        <f t="shared" si="13"/>
        <v>431510</v>
      </c>
      <c r="J77" s="76">
        <f t="shared" si="13"/>
        <v>414021</v>
      </c>
      <c r="K77" s="74">
        <f t="shared" si="13"/>
        <v>750206</v>
      </c>
      <c r="L77" s="74">
        <f t="shared" si="13"/>
        <v>691421</v>
      </c>
      <c r="M77" s="74">
        <f t="shared" si="13"/>
        <v>721195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399613</v>
      </c>
      <c r="F78" s="81">
        <f t="shared" si="14"/>
        <v>448314</v>
      </c>
      <c r="G78" s="81">
        <f t="shared" si="14"/>
        <v>325867</v>
      </c>
      <c r="H78" s="82">
        <f t="shared" si="14"/>
        <v>523745</v>
      </c>
      <c r="I78" s="81">
        <f t="shared" si="14"/>
        <v>424274</v>
      </c>
      <c r="J78" s="83">
        <f t="shared" si="14"/>
        <v>406058</v>
      </c>
      <c r="K78" s="81">
        <f t="shared" si="14"/>
        <v>740340</v>
      </c>
      <c r="L78" s="81">
        <f t="shared" si="14"/>
        <v>681806</v>
      </c>
      <c r="M78" s="81">
        <f t="shared" si="14"/>
        <v>712421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399613</v>
      </c>
      <c r="F79" s="88">
        <f>'[1]1'!$D$102</f>
        <v>0</v>
      </c>
      <c r="G79" s="88">
        <f>'[1]1'!$E$102</f>
        <v>0</v>
      </c>
      <c r="H79" s="89">
        <f>'[1]1'!$F$102</f>
        <v>0</v>
      </c>
      <c r="I79" s="88">
        <f>'[1]1'!$G$102</f>
        <v>0</v>
      </c>
      <c r="J79" s="90">
        <f>'[1]1'!$H$102</f>
        <v>0</v>
      </c>
      <c r="K79" s="88">
        <f>'[1]1'!$P$102</f>
        <v>0</v>
      </c>
      <c r="L79" s="88">
        <f>'[1]1'!$Y$102</f>
        <v>0</v>
      </c>
      <c r="M79" s="88">
        <f>'[1]1'!$AA$102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448314</v>
      </c>
      <c r="G80" s="94">
        <f>'[1]1'!$E$103</f>
        <v>325867</v>
      </c>
      <c r="H80" s="95">
        <f>'[1]1'!$F$103</f>
        <v>523745</v>
      </c>
      <c r="I80" s="94">
        <f>'[1]1'!$G$103</f>
        <v>424274</v>
      </c>
      <c r="J80" s="96">
        <f>'[1]1'!$H$103</f>
        <v>406058</v>
      </c>
      <c r="K80" s="94">
        <f>'[1]1'!$P$103</f>
        <v>740340</v>
      </c>
      <c r="L80" s="94">
        <f>'[1]1'!$Y$103</f>
        <v>681806</v>
      </c>
      <c r="M80" s="94">
        <f>'[1]1'!$AA$103</f>
        <v>712421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14862</v>
      </c>
      <c r="F81" s="101">
        <f t="shared" si="15"/>
        <v>38885</v>
      </c>
      <c r="G81" s="101">
        <f t="shared" si="15"/>
        <v>11862</v>
      </c>
      <c r="H81" s="102">
        <f t="shared" si="15"/>
        <v>63</v>
      </c>
      <c r="I81" s="101">
        <f t="shared" si="15"/>
        <v>6028</v>
      </c>
      <c r="J81" s="103">
        <f t="shared" si="15"/>
        <v>6988</v>
      </c>
      <c r="K81" s="101">
        <f t="shared" si="15"/>
        <v>9866</v>
      </c>
      <c r="L81" s="101">
        <f t="shared" si="15"/>
        <v>9615</v>
      </c>
      <c r="M81" s="101">
        <f t="shared" si="15"/>
        <v>8774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0</v>
      </c>
      <c r="G82" s="88">
        <f>'[1]1'!$E$105</f>
        <v>0</v>
      </c>
      <c r="H82" s="89">
        <f>'[1]1'!$F$105</f>
        <v>0</v>
      </c>
      <c r="I82" s="88">
        <f>'[1]1'!$G$105</f>
        <v>0</v>
      </c>
      <c r="J82" s="90">
        <f>'[1]1'!$H$105</f>
        <v>0</v>
      </c>
      <c r="K82" s="88">
        <f>'[1]1'!$P$105</f>
        <v>0</v>
      </c>
      <c r="L82" s="88">
        <f>'[1]1'!$Y$105</f>
        <v>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14862</v>
      </c>
      <c r="F83" s="94">
        <f>'[1]1'!$D$106</f>
        <v>38885</v>
      </c>
      <c r="G83" s="94">
        <f>'[1]1'!$E$106</f>
        <v>11862</v>
      </c>
      <c r="H83" s="95">
        <f>'[1]1'!$F$106</f>
        <v>63</v>
      </c>
      <c r="I83" s="94">
        <f>'[1]1'!$G$106</f>
        <v>6028</v>
      </c>
      <c r="J83" s="96">
        <f>'[1]1'!$H$106</f>
        <v>6988</v>
      </c>
      <c r="K83" s="94">
        <f>'[1]1'!$P$106</f>
        <v>9866</v>
      </c>
      <c r="L83" s="94">
        <f>'[1]1'!$Y$106</f>
        <v>9615</v>
      </c>
      <c r="M83" s="94">
        <f>'[1]1'!$AA$106</f>
        <v>8774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257</v>
      </c>
      <c r="F88" s="101">
        <f>'[1]1'!$D$111</f>
        <v>460</v>
      </c>
      <c r="G88" s="101">
        <f>'[1]1'!$E$111</f>
        <v>0</v>
      </c>
      <c r="H88" s="102">
        <f>'[1]1'!$F$111</f>
        <v>0</v>
      </c>
      <c r="I88" s="101">
        <f>'[1]1'!$G$111</f>
        <v>1208</v>
      </c>
      <c r="J88" s="103">
        <f>'[1]1'!$H$111</f>
        <v>975</v>
      </c>
      <c r="K88" s="101">
        <f>'[1]1'!$P$111</f>
        <v>0</v>
      </c>
      <c r="L88" s="101">
        <f>'[1]1'!$Y$111</f>
        <v>0</v>
      </c>
      <c r="M88" s="101">
        <f>'[1]1'!$AA$111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39</v>
      </c>
      <c r="F90" s="74">
        <f>'[1]1'!$D$112</f>
        <v>296</v>
      </c>
      <c r="G90" s="74">
        <f>'[1]1'!$E$112</f>
        <v>64</v>
      </c>
      <c r="H90" s="75">
        <f>'[1]1'!$F$112</f>
        <v>0</v>
      </c>
      <c r="I90" s="74">
        <f>'[1]1'!$G$112</f>
        <v>0</v>
      </c>
      <c r="J90" s="76">
        <f>'[1]1'!$H$112</f>
        <v>238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9259385</v>
      </c>
      <c r="F92" s="28">
        <f t="shared" ref="F92:M92" si="16">F4+F51+F77+F90</f>
        <v>10056769</v>
      </c>
      <c r="G92" s="28">
        <f t="shared" si="16"/>
        <v>10557631</v>
      </c>
      <c r="H92" s="29">
        <f t="shared" si="16"/>
        <v>10880478</v>
      </c>
      <c r="I92" s="28">
        <f t="shared" si="16"/>
        <v>10914369</v>
      </c>
      <c r="J92" s="30">
        <f t="shared" si="16"/>
        <v>11295037</v>
      </c>
      <c r="K92" s="28">
        <f t="shared" si="16"/>
        <v>11538104</v>
      </c>
      <c r="L92" s="28">
        <f t="shared" si="16"/>
        <v>12018637</v>
      </c>
      <c r="M92" s="28">
        <f t="shared" si="16"/>
        <v>12701852.4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712272</v>
      </c>
      <c r="F4" s="74">
        <f t="shared" ref="F4:M4" si="0">F5+F8+F47</f>
        <v>713987</v>
      </c>
      <c r="G4" s="74">
        <f t="shared" si="0"/>
        <v>839596</v>
      </c>
      <c r="H4" s="75">
        <f t="shared" si="0"/>
        <v>649481</v>
      </c>
      <c r="I4" s="74">
        <f t="shared" si="0"/>
        <v>749650</v>
      </c>
      <c r="J4" s="76">
        <f t="shared" si="0"/>
        <v>831627</v>
      </c>
      <c r="K4" s="74">
        <f t="shared" si="0"/>
        <v>915844</v>
      </c>
      <c r="L4" s="74">
        <f t="shared" si="0"/>
        <v>958632</v>
      </c>
      <c r="M4" s="74">
        <f t="shared" si="0"/>
        <v>1024178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503050</v>
      </c>
      <c r="F5" s="81">
        <f t="shared" ref="F5:M5" si="1">SUM(F6:F7)</f>
        <v>575919</v>
      </c>
      <c r="G5" s="81">
        <f t="shared" si="1"/>
        <v>635099</v>
      </c>
      <c r="H5" s="82">
        <f t="shared" si="1"/>
        <v>642878</v>
      </c>
      <c r="I5" s="81">
        <f t="shared" si="1"/>
        <v>699078</v>
      </c>
      <c r="J5" s="83">
        <f t="shared" si="1"/>
        <v>694146</v>
      </c>
      <c r="K5" s="81">
        <f t="shared" si="1"/>
        <v>733457</v>
      </c>
      <c r="L5" s="81">
        <f t="shared" si="1"/>
        <v>776326</v>
      </c>
      <c r="M5" s="81">
        <f t="shared" si="1"/>
        <v>838974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431299</v>
      </c>
      <c r="F6" s="88">
        <f>'[1]1'!D$226</f>
        <v>495703</v>
      </c>
      <c r="G6" s="88">
        <f>'[1]1'!E$226</f>
        <v>547786</v>
      </c>
      <c r="H6" s="89">
        <f>'[1]1'!F$226</f>
        <v>544691</v>
      </c>
      <c r="I6" s="88">
        <f>'[1]1'!G$226</f>
        <v>605891</v>
      </c>
      <c r="J6" s="90">
        <f>'[1]1'!H$226</f>
        <v>355978</v>
      </c>
      <c r="K6" s="88">
        <f>'[1]1'!P$226</f>
        <v>641473</v>
      </c>
      <c r="L6" s="88">
        <f>'[1]1'!Y$226</f>
        <v>680429</v>
      </c>
      <c r="M6" s="88">
        <f>'[1]1'!AA$226</f>
        <v>736866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71751</v>
      </c>
      <c r="F7" s="94">
        <f>'[1]1'!D$227</f>
        <v>80216</v>
      </c>
      <c r="G7" s="94">
        <f>'[1]1'!E$227</f>
        <v>87313</v>
      </c>
      <c r="H7" s="95">
        <f>'[1]1'!F$227</f>
        <v>98187</v>
      </c>
      <c r="I7" s="94">
        <f>'[1]1'!G$227</f>
        <v>93187</v>
      </c>
      <c r="J7" s="96">
        <f>'[1]1'!H$227</f>
        <v>338168</v>
      </c>
      <c r="K7" s="94">
        <f>'[1]1'!P$227</f>
        <v>91984</v>
      </c>
      <c r="L7" s="94">
        <f>'[1]1'!Y$227</f>
        <v>95897</v>
      </c>
      <c r="M7" s="94">
        <f>'[1]1'!AA$227</f>
        <v>102108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208953</v>
      </c>
      <c r="F8" s="81">
        <f t="shared" ref="F8:M8" si="3">SUM(F9:F46)</f>
        <v>138068</v>
      </c>
      <c r="G8" s="81">
        <f t="shared" si="3"/>
        <v>204497</v>
      </c>
      <c r="H8" s="82">
        <f t="shared" si="3"/>
        <v>6603</v>
      </c>
      <c r="I8" s="81">
        <f t="shared" si="3"/>
        <v>50572</v>
      </c>
      <c r="J8" s="83">
        <f t="shared" si="3"/>
        <v>137481</v>
      </c>
      <c r="K8" s="81">
        <f t="shared" si="3"/>
        <v>182387</v>
      </c>
      <c r="L8" s="81">
        <f t="shared" si="3"/>
        <v>182306</v>
      </c>
      <c r="M8" s="81">
        <f t="shared" si="3"/>
        <v>185204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759</v>
      </c>
      <c r="F9" s="88">
        <f>'[1]1'!D$229</f>
        <v>565</v>
      </c>
      <c r="G9" s="88">
        <f>'[1]1'!E$229</f>
        <v>606</v>
      </c>
      <c r="H9" s="89">
        <f>'[1]1'!F$229</f>
        <v>0</v>
      </c>
      <c r="I9" s="88">
        <f>'[1]1'!G$229</f>
        <v>113</v>
      </c>
      <c r="J9" s="90">
        <f>'[1]1'!H$229</f>
        <v>432</v>
      </c>
      <c r="K9" s="88">
        <f>'[1]1'!P$229</f>
        <v>594</v>
      </c>
      <c r="L9" s="88">
        <f>'[1]1'!Y$229</f>
        <v>594</v>
      </c>
      <c r="M9" s="88">
        <f>'[1]1'!AA$229</f>
        <v>594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2979</v>
      </c>
      <c r="F10" s="101">
        <f>'[1]1'!D$230</f>
        <v>2815</v>
      </c>
      <c r="G10" s="101">
        <f>'[1]1'!E$230</f>
        <v>820</v>
      </c>
      <c r="H10" s="102">
        <f>'[1]1'!F$230</f>
        <v>0</v>
      </c>
      <c r="I10" s="101">
        <f>'[1]1'!G$230</f>
        <v>372</v>
      </c>
      <c r="J10" s="103">
        <f>'[1]1'!H$230</f>
        <v>360</v>
      </c>
      <c r="K10" s="101">
        <f>'[1]1'!P$230</f>
        <v>0</v>
      </c>
      <c r="L10" s="101">
        <f>'[1]1'!Y$230</f>
        <v>0</v>
      </c>
      <c r="M10" s="101">
        <f>'[1]1'!AA$230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2092</v>
      </c>
      <c r="F11" s="101">
        <f>'[1]1'!D$231</f>
        <v>1100</v>
      </c>
      <c r="G11" s="101">
        <f>'[1]1'!E$231</f>
        <v>1141</v>
      </c>
      <c r="H11" s="102">
        <f>'[1]1'!F$231</f>
        <v>0</v>
      </c>
      <c r="I11" s="101">
        <f>'[1]1'!G$231</f>
        <v>317</v>
      </c>
      <c r="J11" s="103">
        <f>'[1]1'!H$231</f>
        <v>200</v>
      </c>
      <c r="K11" s="101">
        <f>'[1]1'!P$231</f>
        <v>428</v>
      </c>
      <c r="L11" s="101">
        <f>'[1]1'!Y$231</f>
        <v>629</v>
      </c>
      <c r="M11" s="101">
        <f>'[1]1'!AA$231</f>
        <v>527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13216</v>
      </c>
      <c r="F12" s="101">
        <f>'[1]1'!D$232</f>
        <v>10472</v>
      </c>
      <c r="G12" s="101">
        <f>'[1]1'!E$232</f>
        <v>9784</v>
      </c>
      <c r="H12" s="102">
        <f>'[1]1'!F$232</f>
        <v>0</v>
      </c>
      <c r="I12" s="101">
        <f>'[1]1'!G$232</f>
        <v>3000</v>
      </c>
      <c r="J12" s="103">
        <f>'[1]1'!H$232</f>
        <v>9379</v>
      </c>
      <c r="K12" s="101">
        <f>'[1]1'!P$232</f>
        <v>17600</v>
      </c>
      <c r="L12" s="101">
        <f>'[1]1'!Y$232</f>
        <v>17600</v>
      </c>
      <c r="M12" s="101">
        <f>'[1]1'!AA$232</f>
        <v>17600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4999</v>
      </c>
      <c r="F13" s="101">
        <f>'[1]1'!D$233</f>
        <v>1059</v>
      </c>
      <c r="G13" s="101">
        <f>'[1]1'!E$233</f>
        <v>1650</v>
      </c>
      <c r="H13" s="102">
        <f>'[1]1'!F$233</f>
        <v>1574</v>
      </c>
      <c r="I13" s="101">
        <f>'[1]1'!G$233</f>
        <v>1574</v>
      </c>
      <c r="J13" s="103">
        <f>'[1]1'!H$233</f>
        <v>1552</v>
      </c>
      <c r="K13" s="101">
        <f>'[1]1'!P$233</f>
        <v>13001</v>
      </c>
      <c r="L13" s="101">
        <f>'[1]1'!Y$233</f>
        <v>14500</v>
      </c>
      <c r="M13" s="101">
        <f>'[1]1'!AA$233</f>
        <v>16000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10833</v>
      </c>
      <c r="F14" s="101">
        <f>'[1]1'!D$234</f>
        <v>2397</v>
      </c>
      <c r="G14" s="101">
        <f>'[1]1'!E$234</f>
        <v>3105</v>
      </c>
      <c r="H14" s="102">
        <f>'[1]1'!F$234</f>
        <v>1639</v>
      </c>
      <c r="I14" s="101">
        <f>'[1]1'!G$234</f>
        <v>480</v>
      </c>
      <c r="J14" s="103">
        <f>'[1]1'!H$234</f>
        <v>416</v>
      </c>
      <c r="K14" s="101">
        <f>'[1]1'!P$234</f>
        <v>1699</v>
      </c>
      <c r="L14" s="101">
        <f>'[1]1'!Y$234</f>
        <v>1599</v>
      </c>
      <c r="M14" s="101">
        <f>'[1]1'!AA$234</f>
        <v>1599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19956</v>
      </c>
      <c r="F15" s="101">
        <f>'[1]1'!D$235</f>
        <v>15147</v>
      </c>
      <c r="G15" s="101">
        <f>'[1]1'!E$235</f>
        <v>17646</v>
      </c>
      <c r="H15" s="102">
        <f>'[1]1'!F$235</f>
        <v>0</v>
      </c>
      <c r="I15" s="101">
        <f>'[1]1'!G$235</f>
        <v>13004</v>
      </c>
      <c r="J15" s="103">
        <f>'[1]1'!H$235</f>
        <v>14341</v>
      </c>
      <c r="K15" s="101">
        <f>'[1]1'!P$235</f>
        <v>17070</v>
      </c>
      <c r="L15" s="101">
        <f>'[1]1'!Y$235</f>
        <v>17070</v>
      </c>
      <c r="M15" s="101">
        <f>'[1]1'!AA$235</f>
        <v>17065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7556</v>
      </c>
      <c r="F16" s="101">
        <f>'[1]1'!D$236</f>
        <v>1935</v>
      </c>
      <c r="G16" s="101">
        <f>'[1]1'!E$236</f>
        <v>9162</v>
      </c>
      <c r="H16" s="102">
        <f>'[1]1'!F$236</f>
        <v>0</v>
      </c>
      <c r="I16" s="101">
        <f>'[1]1'!G$236</f>
        <v>3381</v>
      </c>
      <c r="J16" s="103">
        <f>'[1]1'!H$236</f>
        <v>14710</v>
      </c>
      <c r="K16" s="101">
        <f>'[1]1'!P$236</f>
        <v>14681</v>
      </c>
      <c r="L16" s="101">
        <f>'[1]1'!Y$236</f>
        <v>14774</v>
      </c>
      <c r="M16" s="101">
        <f>'[1]1'!AA$236</f>
        <v>15024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11745</v>
      </c>
      <c r="F17" s="101">
        <f>'[1]1'!D$237</f>
        <v>3743</v>
      </c>
      <c r="G17" s="101">
        <f>'[1]1'!E$237</f>
        <v>938</v>
      </c>
      <c r="H17" s="102">
        <f>'[1]1'!F$237</f>
        <v>0</v>
      </c>
      <c r="I17" s="101">
        <f>'[1]1'!G$237</f>
        <v>5551</v>
      </c>
      <c r="J17" s="103">
        <f>'[1]1'!H$237</f>
        <v>3367</v>
      </c>
      <c r="K17" s="101">
        <f>'[1]1'!P$237</f>
        <v>4200</v>
      </c>
      <c r="L17" s="101">
        <f>'[1]1'!Y$237</f>
        <v>4300</v>
      </c>
      <c r="M17" s="101">
        <f>'[1]1'!AA$237</f>
        <v>4800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1</v>
      </c>
      <c r="F18" s="101">
        <f>'[1]1'!D$238</f>
        <v>47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1669</v>
      </c>
      <c r="F21" s="101">
        <f>'[1]1'!D$241</f>
        <v>1029</v>
      </c>
      <c r="G21" s="101">
        <f>'[1]1'!E$241</f>
        <v>4487</v>
      </c>
      <c r="H21" s="102">
        <f>'[1]1'!F$241</f>
        <v>0</v>
      </c>
      <c r="I21" s="101">
        <f>'[1]1'!G$241</f>
        <v>25</v>
      </c>
      <c r="J21" s="103">
        <f>'[1]1'!H$241</f>
        <v>291</v>
      </c>
      <c r="K21" s="101">
        <f>'[1]1'!P$241</f>
        <v>3600</v>
      </c>
      <c r="L21" s="101">
        <f>'[1]1'!Y$241</f>
        <v>3600</v>
      </c>
      <c r="M21" s="101">
        <f>'[1]1'!AA$241</f>
        <v>3600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1758</v>
      </c>
      <c r="F22" s="101">
        <f>'[1]1'!D$242</f>
        <v>225</v>
      </c>
      <c r="G22" s="101">
        <f>'[1]1'!E$242</f>
        <v>2145</v>
      </c>
      <c r="H22" s="102">
        <f>'[1]1'!F$242</f>
        <v>0</v>
      </c>
      <c r="I22" s="101">
        <f>'[1]1'!G$242</f>
        <v>2304</v>
      </c>
      <c r="J22" s="103">
        <f>'[1]1'!H$242</f>
        <v>2252</v>
      </c>
      <c r="K22" s="101">
        <f>'[1]1'!P$242</f>
        <v>170</v>
      </c>
      <c r="L22" s="101">
        <f>'[1]1'!Y$242</f>
        <v>110</v>
      </c>
      <c r="M22" s="101">
        <f>'[1]1'!AA$242</f>
        <v>110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537</v>
      </c>
      <c r="F23" s="101">
        <f>'[1]1'!D$243</f>
        <v>14235</v>
      </c>
      <c r="G23" s="101">
        <f>'[1]1'!E$243</f>
        <v>15031</v>
      </c>
      <c r="H23" s="102">
        <f>'[1]1'!F$243</f>
        <v>0</v>
      </c>
      <c r="I23" s="101">
        <f>'[1]1'!G$243</f>
        <v>308</v>
      </c>
      <c r="J23" s="103">
        <f>'[1]1'!H$243</f>
        <v>3795</v>
      </c>
      <c r="K23" s="101">
        <f>'[1]1'!P$243</f>
        <v>0</v>
      </c>
      <c r="L23" s="101">
        <f>'[1]1'!Y$243</f>
        <v>0</v>
      </c>
      <c r="M23" s="101">
        <f>'[1]1'!AA$243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58</v>
      </c>
      <c r="F24" s="101">
        <f>'[1]1'!D$244</f>
        <v>71</v>
      </c>
      <c r="G24" s="101">
        <f>'[1]1'!E$244</f>
        <v>99</v>
      </c>
      <c r="H24" s="102">
        <f>'[1]1'!F$244</f>
        <v>0</v>
      </c>
      <c r="I24" s="101">
        <f>'[1]1'!G$244</f>
        <v>84</v>
      </c>
      <c r="J24" s="103">
        <f>'[1]1'!H$244</f>
        <v>23</v>
      </c>
      <c r="K24" s="101">
        <f>'[1]1'!P$244</f>
        <v>7</v>
      </c>
      <c r="L24" s="101">
        <f>'[1]1'!Y$244</f>
        <v>7</v>
      </c>
      <c r="M24" s="101">
        <f>'[1]1'!AA$244</f>
        <v>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0</v>
      </c>
      <c r="F25" s="101">
        <f>'[1]1'!D$245</f>
        <v>0</v>
      </c>
      <c r="G25" s="101">
        <f>'[1]1'!E$245</f>
        <v>31174</v>
      </c>
      <c r="H25" s="102">
        <f>'[1]1'!F$245</f>
        <v>0</v>
      </c>
      <c r="I25" s="101">
        <f>'[1]1'!G$245</f>
        <v>3500</v>
      </c>
      <c r="J25" s="103">
        <f>'[1]1'!H$245</f>
        <v>22811</v>
      </c>
      <c r="K25" s="101">
        <f>'[1]1'!P$245</f>
        <v>20000</v>
      </c>
      <c r="L25" s="101">
        <f>'[1]1'!Y$245</f>
        <v>20000</v>
      </c>
      <c r="M25" s="101">
        <f>'[1]1'!AA$245</f>
        <v>20000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0</v>
      </c>
      <c r="H27" s="102">
        <f>'[1]1'!F$247</f>
        <v>0</v>
      </c>
      <c r="I27" s="101">
        <f>'[1]1'!G$247</f>
        <v>20</v>
      </c>
      <c r="J27" s="103">
        <f>'[1]1'!H$247</f>
        <v>4</v>
      </c>
      <c r="K27" s="101">
        <f>'[1]1'!P$247</f>
        <v>88</v>
      </c>
      <c r="L27" s="101">
        <f>'[1]1'!Y$247</f>
        <v>88</v>
      </c>
      <c r="M27" s="101">
        <f>'[1]1'!AA$247</f>
        <v>88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3</v>
      </c>
      <c r="F29" s="101">
        <f>'[1]1'!D$249</f>
        <v>0</v>
      </c>
      <c r="G29" s="101">
        <f>'[1]1'!E$249</f>
        <v>7</v>
      </c>
      <c r="H29" s="102">
        <f>'[1]1'!F$249</f>
        <v>0</v>
      </c>
      <c r="I29" s="101">
        <f>'[1]1'!G$249</f>
        <v>0</v>
      </c>
      <c r="J29" s="103">
        <f>'[1]1'!H$249</f>
        <v>0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15</v>
      </c>
      <c r="F30" s="101">
        <f>'[1]1'!D$250</f>
        <v>10</v>
      </c>
      <c r="G30" s="101">
        <f>'[1]1'!E$250</f>
        <v>0</v>
      </c>
      <c r="H30" s="102">
        <f>'[1]1'!F$250</f>
        <v>0</v>
      </c>
      <c r="I30" s="101">
        <f>'[1]1'!G$250</f>
        <v>0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1345</v>
      </c>
      <c r="F31" s="101">
        <f>'[1]1'!D$251</f>
        <v>229</v>
      </c>
      <c r="G31" s="101">
        <f>'[1]1'!E$251</f>
        <v>356</v>
      </c>
      <c r="H31" s="102">
        <f>'[1]1'!F$251</f>
        <v>0</v>
      </c>
      <c r="I31" s="101">
        <f>'[1]1'!G$251</f>
        <v>131</v>
      </c>
      <c r="J31" s="103">
        <f>'[1]1'!H$251</f>
        <v>130</v>
      </c>
      <c r="K31" s="101">
        <f>'[1]1'!P$251</f>
        <v>14237</v>
      </c>
      <c r="L31" s="101">
        <f>'[1]1'!Y$251</f>
        <v>14477</v>
      </c>
      <c r="M31" s="101">
        <f>'[1]1'!AA$251</f>
        <v>14523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21</v>
      </c>
      <c r="F32" s="101">
        <f>'[1]1'!D$252</f>
        <v>99</v>
      </c>
      <c r="G32" s="101">
        <f>'[1]1'!E$252</f>
        <v>10</v>
      </c>
      <c r="H32" s="102">
        <f>'[1]1'!F$252</f>
        <v>0</v>
      </c>
      <c r="I32" s="101">
        <f>'[1]1'!G$252</f>
        <v>2</v>
      </c>
      <c r="J32" s="103">
        <f>'[1]1'!H$252</f>
        <v>0</v>
      </c>
      <c r="K32" s="101">
        <f>'[1]1'!P$252</f>
        <v>0</v>
      </c>
      <c r="L32" s="101">
        <f>'[1]1'!Y$252</f>
        <v>0</v>
      </c>
      <c r="M32" s="101">
        <f>'[1]1'!AA$252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6</v>
      </c>
      <c r="F33" s="101">
        <f>'[1]1'!D$253</f>
        <v>0</v>
      </c>
      <c r="G33" s="101">
        <f>'[1]1'!E$253</f>
        <v>0</v>
      </c>
      <c r="H33" s="102">
        <f>'[1]1'!F$253</f>
        <v>0</v>
      </c>
      <c r="I33" s="101">
        <f>'[1]1'!G$253</f>
        <v>0</v>
      </c>
      <c r="J33" s="103">
        <f>'[1]1'!H$253</f>
        <v>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0</v>
      </c>
      <c r="G36" s="101">
        <f>'[1]1'!E$256</f>
        <v>0</v>
      </c>
      <c r="H36" s="102">
        <f>'[1]1'!F$256</f>
        <v>0</v>
      </c>
      <c r="I36" s="101">
        <f>'[1]1'!G$256</f>
        <v>0</v>
      </c>
      <c r="J36" s="103">
        <f>'[1]1'!H$256</f>
        <v>1102</v>
      </c>
      <c r="K36" s="101">
        <f>'[1]1'!P$256</f>
        <v>0</v>
      </c>
      <c r="L36" s="101">
        <f>'[1]1'!Y$256</f>
        <v>0</v>
      </c>
      <c r="M36" s="101">
        <f>'[1]1'!AA$256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1168</v>
      </c>
      <c r="F37" s="101">
        <f>'[1]1'!D$257</f>
        <v>570</v>
      </c>
      <c r="G37" s="101">
        <f>'[1]1'!E$257</f>
        <v>2140</v>
      </c>
      <c r="H37" s="102">
        <f>'[1]1'!F$257</f>
        <v>0</v>
      </c>
      <c r="I37" s="101">
        <f>'[1]1'!G$257</f>
        <v>457</v>
      </c>
      <c r="J37" s="103">
        <f>'[1]1'!H$257</f>
        <v>248</v>
      </c>
      <c r="K37" s="101">
        <f>'[1]1'!P$257</f>
        <v>1739</v>
      </c>
      <c r="L37" s="101">
        <f>'[1]1'!Y$257</f>
        <v>1753</v>
      </c>
      <c r="M37" s="101">
        <f>'[1]1'!AA$257</f>
        <v>1809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8305</v>
      </c>
      <c r="F38" s="101">
        <f>'[1]1'!D$258</f>
        <v>2799</v>
      </c>
      <c r="G38" s="101">
        <f>'[1]1'!E$258</f>
        <v>5796</v>
      </c>
      <c r="H38" s="102">
        <f>'[1]1'!F$258</f>
        <v>0</v>
      </c>
      <c r="I38" s="101">
        <f>'[1]1'!G$258</f>
        <v>1906</v>
      </c>
      <c r="J38" s="103">
        <f>'[1]1'!H$258</f>
        <v>1916</v>
      </c>
      <c r="K38" s="101">
        <f>'[1]1'!P$258</f>
        <v>6833</v>
      </c>
      <c r="L38" s="101">
        <f>'[1]1'!Y$258</f>
        <v>7007</v>
      </c>
      <c r="M38" s="101">
        <f>'[1]1'!AA$258</f>
        <v>7075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22128</v>
      </c>
      <c r="F39" s="101">
        <f>'[1]1'!D$259</f>
        <v>18914</v>
      </c>
      <c r="G39" s="101">
        <f>'[1]1'!E$259</f>
        <v>45311</v>
      </c>
      <c r="H39" s="102">
        <f>'[1]1'!F$259</f>
        <v>0</v>
      </c>
      <c r="I39" s="101">
        <f>'[1]1'!G$259</f>
        <v>1304</v>
      </c>
      <c r="J39" s="103">
        <f>'[1]1'!H$259</f>
        <v>23998</v>
      </c>
      <c r="K39" s="101">
        <f>'[1]1'!P$259</f>
        <v>20794</v>
      </c>
      <c r="L39" s="101">
        <f>'[1]1'!Y$259</f>
        <v>20566</v>
      </c>
      <c r="M39" s="101">
        <f>'[1]1'!AA$259</f>
        <v>20520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23389</v>
      </c>
      <c r="F40" s="101">
        <f>'[1]1'!D$260</f>
        <v>1242</v>
      </c>
      <c r="G40" s="101">
        <f>'[1]1'!E$260</f>
        <v>1295</v>
      </c>
      <c r="H40" s="102">
        <f>'[1]1'!F$260</f>
        <v>0</v>
      </c>
      <c r="I40" s="101">
        <f>'[1]1'!G$260</f>
        <v>204</v>
      </c>
      <c r="J40" s="103">
        <f>'[1]1'!H$260</f>
        <v>378</v>
      </c>
      <c r="K40" s="101">
        <f>'[1]1'!P$260</f>
        <v>1694</v>
      </c>
      <c r="L40" s="101">
        <f>'[1]1'!Y$260</f>
        <v>1694</v>
      </c>
      <c r="M40" s="101">
        <f>'[1]1'!AA$260</f>
        <v>1724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1916</v>
      </c>
      <c r="F41" s="101">
        <f>'[1]1'!D$261</f>
        <v>552</v>
      </c>
      <c r="G41" s="101">
        <f>'[1]1'!E$261</f>
        <v>794</v>
      </c>
      <c r="H41" s="102">
        <f>'[1]1'!F$261</f>
        <v>0</v>
      </c>
      <c r="I41" s="101">
        <f>'[1]1'!G$261</f>
        <v>219</v>
      </c>
      <c r="J41" s="103">
        <f>'[1]1'!H$261</f>
        <v>219</v>
      </c>
      <c r="K41" s="101">
        <f>'[1]1'!P$261</f>
        <v>70</v>
      </c>
      <c r="L41" s="101">
        <f>'[1]1'!Y$261</f>
        <v>70</v>
      </c>
      <c r="M41" s="101">
        <f>'[1]1'!AA$261</f>
        <v>70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54237</v>
      </c>
      <c r="F42" s="101">
        <f>'[1]1'!D$262</f>
        <v>38669</v>
      </c>
      <c r="G42" s="101">
        <f>'[1]1'!E$262</f>
        <v>27400</v>
      </c>
      <c r="H42" s="102">
        <f>'[1]1'!F$262</f>
        <v>0</v>
      </c>
      <c r="I42" s="101">
        <f>'[1]1'!G$262</f>
        <v>8539</v>
      </c>
      <c r="J42" s="103">
        <f>'[1]1'!H$262</f>
        <v>14669</v>
      </c>
      <c r="K42" s="101">
        <f>'[1]1'!P$262</f>
        <v>29700</v>
      </c>
      <c r="L42" s="101">
        <f>'[1]1'!Y$262</f>
        <v>28196</v>
      </c>
      <c r="M42" s="101">
        <f>'[1]1'!AA$262</f>
        <v>28297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9588</v>
      </c>
      <c r="F43" s="101">
        <f>'[1]1'!D$263</f>
        <v>2119</v>
      </c>
      <c r="G43" s="101">
        <f>'[1]1'!E$263</f>
        <v>940</v>
      </c>
      <c r="H43" s="102">
        <f>'[1]1'!F$263</f>
        <v>2826</v>
      </c>
      <c r="I43" s="101">
        <f>'[1]1'!G$263</f>
        <v>65</v>
      </c>
      <c r="J43" s="103">
        <f>'[1]1'!H$263</f>
        <v>1010</v>
      </c>
      <c r="K43" s="101">
        <f>'[1]1'!P$263</f>
        <v>3000</v>
      </c>
      <c r="L43" s="101">
        <f>'[1]1'!Y$263</f>
        <v>2500</v>
      </c>
      <c r="M43" s="101">
        <f>'[1]1'!AA$263</f>
        <v>3000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7720</v>
      </c>
      <c r="F44" s="101">
        <f>'[1]1'!D$264</f>
        <v>17082</v>
      </c>
      <c r="G44" s="101">
        <f>'[1]1'!E$264</f>
        <v>22067</v>
      </c>
      <c r="H44" s="102">
        <f>'[1]1'!F$264</f>
        <v>0</v>
      </c>
      <c r="I44" s="101">
        <f>'[1]1'!G$264</f>
        <v>3566</v>
      </c>
      <c r="J44" s="103">
        <f>'[1]1'!H$264</f>
        <v>19730</v>
      </c>
      <c r="K44" s="101">
        <f>'[1]1'!P$264</f>
        <v>7582</v>
      </c>
      <c r="L44" s="101">
        <f>'[1]1'!Y$264</f>
        <v>7572</v>
      </c>
      <c r="M44" s="101">
        <f>'[1]1'!AA$264</f>
        <v>7572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951</v>
      </c>
      <c r="F45" s="101">
        <f>'[1]1'!D$265</f>
        <v>943</v>
      </c>
      <c r="G45" s="101">
        <f>'[1]1'!E$265</f>
        <v>593</v>
      </c>
      <c r="H45" s="102">
        <f>'[1]1'!F$265</f>
        <v>564</v>
      </c>
      <c r="I45" s="101">
        <f>'[1]1'!G$265</f>
        <v>146</v>
      </c>
      <c r="J45" s="103">
        <f>'[1]1'!H$265</f>
        <v>148</v>
      </c>
      <c r="K45" s="101">
        <f>'[1]1'!P$265</f>
        <v>3600</v>
      </c>
      <c r="L45" s="101">
        <f>'[1]1'!Y$265</f>
        <v>3600</v>
      </c>
      <c r="M45" s="101">
        <f>'[1]1'!AA$265</f>
        <v>3600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3</v>
      </c>
      <c r="F46" s="94">
        <f>'[1]1'!D$266</f>
        <v>0</v>
      </c>
      <c r="G46" s="94">
        <f>'[1]1'!E$266</f>
        <v>0</v>
      </c>
      <c r="H46" s="95">
        <f>'[1]1'!F$266</f>
        <v>0</v>
      </c>
      <c r="I46" s="94">
        <f>'[1]1'!G$266</f>
        <v>0</v>
      </c>
      <c r="J46" s="96">
        <f>'[1]1'!H$266</f>
        <v>0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269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269</v>
      </c>
      <c r="F48" s="88">
        <f>'[1]1'!D$268</f>
        <v>0</v>
      </c>
      <c r="G48" s="88">
        <f>'[1]1'!E$268</f>
        <v>0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8639</v>
      </c>
      <c r="F51" s="74">
        <f t="shared" ref="F51:M51" si="7">F52+F59+F62+F63+F64+F72+F73</f>
        <v>2977</v>
      </c>
      <c r="G51" s="74">
        <f t="shared" si="7"/>
        <v>6024</v>
      </c>
      <c r="H51" s="75">
        <f t="shared" si="7"/>
        <v>1908</v>
      </c>
      <c r="I51" s="74">
        <f t="shared" si="7"/>
        <v>2536</v>
      </c>
      <c r="J51" s="76">
        <f t="shared" si="7"/>
        <v>5842</v>
      </c>
      <c r="K51" s="74">
        <f t="shared" si="7"/>
        <v>2459</v>
      </c>
      <c r="L51" s="74">
        <f t="shared" si="7"/>
        <v>2459</v>
      </c>
      <c r="M51" s="74">
        <f t="shared" si="7"/>
        <v>2459.4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3</v>
      </c>
      <c r="G59" s="81">
        <f t="shared" si="15"/>
        <v>3</v>
      </c>
      <c r="H59" s="82">
        <f t="shared" si="15"/>
        <v>0</v>
      </c>
      <c r="I59" s="81">
        <f t="shared" si="15"/>
        <v>9</v>
      </c>
      <c r="J59" s="83">
        <f t="shared" si="15"/>
        <v>1</v>
      </c>
      <c r="K59" s="81">
        <f t="shared" si="15"/>
        <v>13</v>
      </c>
      <c r="L59" s="81">
        <f t="shared" si="15"/>
        <v>13</v>
      </c>
      <c r="M59" s="81">
        <f t="shared" si="15"/>
        <v>13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3</v>
      </c>
      <c r="G61" s="94">
        <f>'[1]1'!E$280</f>
        <v>3</v>
      </c>
      <c r="H61" s="95">
        <f>'[1]1'!F$280</f>
        <v>0</v>
      </c>
      <c r="I61" s="94">
        <f>'[1]1'!G$280</f>
        <v>9</v>
      </c>
      <c r="J61" s="96">
        <f>'[1]1'!H$280</f>
        <v>1</v>
      </c>
      <c r="K61" s="94">
        <f>'[1]1'!P$280</f>
        <v>13</v>
      </c>
      <c r="L61" s="94">
        <f>'[1]1'!Y$280</f>
        <v>13</v>
      </c>
      <c r="M61" s="94">
        <f>'[1]1'!AA$280</f>
        <v>13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6800</v>
      </c>
      <c r="F72" s="101">
        <f>'[1]1'!D$290</f>
        <v>140</v>
      </c>
      <c r="G72" s="101">
        <f>'[1]1'!E$290</f>
        <v>600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1839</v>
      </c>
      <c r="F73" s="101">
        <f t="shared" ref="F73:M73" si="23">SUM(F74:F75)</f>
        <v>2834</v>
      </c>
      <c r="G73" s="101">
        <f t="shared" si="23"/>
        <v>5421</v>
      </c>
      <c r="H73" s="102">
        <f t="shared" si="23"/>
        <v>1908</v>
      </c>
      <c r="I73" s="101">
        <f t="shared" si="23"/>
        <v>2527</v>
      </c>
      <c r="J73" s="103">
        <f t="shared" si="23"/>
        <v>5841</v>
      </c>
      <c r="K73" s="101">
        <f t="shared" si="23"/>
        <v>2446</v>
      </c>
      <c r="L73" s="101">
        <f t="shared" si="23"/>
        <v>2446</v>
      </c>
      <c r="M73" s="101">
        <f t="shared" si="23"/>
        <v>2446.4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1313</v>
      </c>
      <c r="F74" s="88">
        <f>'[1]1'!D$292</f>
        <v>2787</v>
      </c>
      <c r="G74" s="88">
        <f>'[1]1'!E$292</f>
        <v>5330</v>
      </c>
      <c r="H74" s="89">
        <f>'[1]1'!F$292</f>
        <v>1908</v>
      </c>
      <c r="I74" s="88">
        <f>'[1]1'!G$292</f>
        <v>2527</v>
      </c>
      <c r="J74" s="90">
        <f>'[1]1'!H$292</f>
        <v>5841</v>
      </c>
      <c r="K74" s="88">
        <f>'[1]1'!P$292</f>
        <v>2446</v>
      </c>
      <c r="L74" s="88">
        <f>'[1]1'!Y$292</f>
        <v>2446</v>
      </c>
      <c r="M74" s="88">
        <f>'[1]1'!AA$292</f>
        <v>2446.4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526</v>
      </c>
      <c r="F75" s="94">
        <f>'[1]1'!D$293</f>
        <v>47</v>
      </c>
      <c r="G75" s="94">
        <f>'[1]1'!E$293</f>
        <v>91</v>
      </c>
      <c r="H75" s="95">
        <f>'[1]1'!F$293</f>
        <v>0</v>
      </c>
      <c r="I75" s="94">
        <f>'[1]1'!G$293</f>
        <v>0</v>
      </c>
      <c r="J75" s="96">
        <f>'[1]1'!H$293</f>
        <v>0</v>
      </c>
      <c r="K75" s="94">
        <f>'[1]1'!P$293</f>
        <v>0</v>
      </c>
      <c r="L75" s="94">
        <f>'[1]1'!Y$293</f>
        <v>0</v>
      </c>
      <c r="M75" s="94">
        <f>'[1]1'!AA$293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11271</v>
      </c>
      <c r="F77" s="74">
        <f t="shared" ref="F77:M77" si="25">F78+F81+F84+F85+F86+F87+F88</f>
        <v>34015</v>
      </c>
      <c r="G77" s="74">
        <f t="shared" si="25"/>
        <v>10962</v>
      </c>
      <c r="H77" s="75">
        <f t="shared" si="25"/>
        <v>0</v>
      </c>
      <c r="I77" s="74">
        <f t="shared" si="25"/>
        <v>6450</v>
      </c>
      <c r="J77" s="76">
        <f t="shared" si="25"/>
        <v>6923</v>
      </c>
      <c r="K77" s="74">
        <f t="shared" si="25"/>
        <v>8254</v>
      </c>
      <c r="L77" s="74">
        <f t="shared" si="25"/>
        <v>8034</v>
      </c>
      <c r="M77" s="74">
        <f t="shared" si="25"/>
        <v>7236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11271</v>
      </c>
      <c r="F81" s="101">
        <f t="shared" ref="F81:M81" si="29">SUM(F82:F83)</f>
        <v>33555</v>
      </c>
      <c r="G81" s="101">
        <f t="shared" si="29"/>
        <v>10962</v>
      </c>
      <c r="H81" s="102">
        <f t="shared" si="29"/>
        <v>0</v>
      </c>
      <c r="I81" s="101">
        <f t="shared" si="29"/>
        <v>5242</v>
      </c>
      <c r="J81" s="103">
        <f t="shared" si="29"/>
        <v>5948</v>
      </c>
      <c r="K81" s="101">
        <f t="shared" si="29"/>
        <v>8254</v>
      </c>
      <c r="L81" s="101">
        <f t="shared" si="29"/>
        <v>8034</v>
      </c>
      <c r="M81" s="101">
        <f t="shared" si="29"/>
        <v>7236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0</v>
      </c>
      <c r="G82" s="88">
        <f>'[1]1'!E$299</f>
        <v>0</v>
      </c>
      <c r="H82" s="89">
        <f>'[1]1'!F$299</f>
        <v>0</v>
      </c>
      <c r="I82" s="88">
        <f>'[1]1'!G$299</f>
        <v>0</v>
      </c>
      <c r="J82" s="90">
        <f>'[1]1'!H$299</f>
        <v>0</v>
      </c>
      <c r="K82" s="88">
        <f>'[1]1'!P$299</f>
        <v>0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11271</v>
      </c>
      <c r="F83" s="94">
        <f>'[1]1'!D$300</f>
        <v>33555</v>
      </c>
      <c r="G83" s="94">
        <f>'[1]1'!E$300</f>
        <v>10962</v>
      </c>
      <c r="H83" s="95">
        <f>'[1]1'!F$300</f>
        <v>0</v>
      </c>
      <c r="I83" s="94">
        <f>'[1]1'!G$300</f>
        <v>5242</v>
      </c>
      <c r="J83" s="96">
        <f>'[1]1'!H$300</f>
        <v>5948</v>
      </c>
      <c r="K83" s="94">
        <f>'[1]1'!P$300</f>
        <v>8254</v>
      </c>
      <c r="L83" s="94">
        <f>'[1]1'!Y$300</f>
        <v>8034</v>
      </c>
      <c r="M83" s="94">
        <f>'[1]1'!AA$300</f>
        <v>7236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460</v>
      </c>
      <c r="G88" s="101">
        <f>'[1]1'!E$305</f>
        <v>0</v>
      </c>
      <c r="H88" s="102">
        <f>'[1]1'!F$305</f>
        <v>0</v>
      </c>
      <c r="I88" s="101">
        <f>'[1]1'!G$305</f>
        <v>1208</v>
      </c>
      <c r="J88" s="103">
        <f>'[1]1'!H$305</f>
        <v>975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39</v>
      </c>
      <c r="F90" s="74">
        <f>'[1]1'!D$306</f>
        <v>296</v>
      </c>
      <c r="G90" s="74">
        <f>'[1]1'!E$306</f>
        <v>64</v>
      </c>
      <c r="H90" s="75">
        <f>'[1]1'!F$306</f>
        <v>0</v>
      </c>
      <c r="I90" s="74">
        <f>'[1]1'!G$306</f>
        <v>0</v>
      </c>
      <c r="J90" s="76">
        <f>'[1]1'!H$306</f>
        <v>238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732221</v>
      </c>
      <c r="F92" s="28">
        <f t="shared" ref="F92:M92" si="30">F4+F51+F77+F90</f>
        <v>751275</v>
      </c>
      <c r="G92" s="28">
        <f t="shared" si="30"/>
        <v>856646</v>
      </c>
      <c r="H92" s="29">
        <f t="shared" si="30"/>
        <v>651389</v>
      </c>
      <c r="I92" s="28">
        <f t="shared" si="30"/>
        <v>758636</v>
      </c>
      <c r="J92" s="30">
        <f t="shared" si="30"/>
        <v>844630</v>
      </c>
      <c r="K92" s="28">
        <f t="shared" si="30"/>
        <v>926557</v>
      </c>
      <c r="L92" s="28">
        <f t="shared" si="30"/>
        <v>969125</v>
      </c>
      <c r="M92" s="28">
        <f t="shared" si="30"/>
        <v>1033873.4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6516028</v>
      </c>
      <c r="F4" s="74">
        <f t="shared" ref="F4:M4" si="0">F5+F8+F47</f>
        <v>6939643</v>
      </c>
      <c r="G4" s="74">
        <f t="shared" si="0"/>
        <v>7284947</v>
      </c>
      <c r="H4" s="75">
        <f t="shared" si="0"/>
        <v>7925446</v>
      </c>
      <c r="I4" s="74">
        <f t="shared" si="0"/>
        <v>7603781</v>
      </c>
      <c r="J4" s="76">
        <f t="shared" si="0"/>
        <v>7728264</v>
      </c>
      <c r="K4" s="74">
        <f t="shared" si="0"/>
        <v>7525795</v>
      </c>
      <c r="L4" s="74">
        <f t="shared" si="0"/>
        <v>7919253</v>
      </c>
      <c r="M4" s="74">
        <f t="shared" si="0"/>
        <v>8386500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6344941</v>
      </c>
      <c r="F5" s="81">
        <f t="shared" ref="F5:M5" si="1">SUM(F6:F7)</f>
        <v>6804517</v>
      </c>
      <c r="G5" s="81">
        <f t="shared" si="1"/>
        <v>7224392</v>
      </c>
      <c r="H5" s="82">
        <f t="shared" si="1"/>
        <v>7848328</v>
      </c>
      <c r="I5" s="81">
        <f t="shared" si="1"/>
        <v>7560214</v>
      </c>
      <c r="J5" s="83">
        <f t="shared" si="1"/>
        <v>7557170</v>
      </c>
      <c r="K5" s="81">
        <f t="shared" si="1"/>
        <v>7315248</v>
      </c>
      <c r="L5" s="81">
        <f t="shared" si="1"/>
        <v>7712429</v>
      </c>
      <c r="M5" s="81">
        <f t="shared" si="1"/>
        <v>8172716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5411202</v>
      </c>
      <c r="F6" s="88">
        <f>'[1]1'!D$376</f>
        <v>5794882</v>
      </c>
      <c r="G6" s="88">
        <f>'[1]1'!E$376</f>
        <v>6162229</v>
      </c>
      <c r="H6" s="89">
        <f>'[1]1'!F$376</f>
        <v>6546760</v>
      </c>
      <c r="I6" s="88">
        <f>'[1]1'!G$376</f>
        <v>6409741</v>
      </c>
      <c r="J6" s="90">
        <f>'[1]1'!H$376</f>
        <v>4819783</v>
      </c>
      <c r="K6" s="88">
        <f>'[1]1'!P$376</f>
        <v>6284876</v>
      </c>
      <c r="L6" s="88">
        <f>'[1]1'!Y$376</f>
        <v>6642737</v>
      </c>
      <c r="M6" s="88">
        <f>'[1]1'!AA$376</f>
        <v>7053384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933739</v>
      </c>
      <c r="F7" s="94">
        <f>'[1]1'!D$377</f>
        <v>1009635</v>
      </c>
      <c r="G7" s="94">
        <f>'[1]1'!E$377</f>
        <v>1062163</v>
      </c>
      <c r="H7" s="95">
        <f>'[1]1'!F$377</f>
        <v>1301568</v>
      </c>
      <c r="I7" s="94">
        <f>'[1]1'!G$377</f>
        <v>1150473</v>
      </c>
      <c r="J7" s="96">
        <f>'[1]1'!H$377</f>
        <v>2737387</v>
      </c>
      <c r="K7" s="94">
        <f>'[1]1'!P$377</f>
        <v>1030372</v>
      </c>
      <c r="L7" s="94">
        <f>'[1]1'!Y$377</f>
        <v>1069692</v>
      </c>
      <c r="M7" s="94">
        <f>'[1]1'!AA$377</f>
        <v>1119332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171080</v>
      </c>
      <c r="F8" s="81">
        <f t="shared" si="2"/>
        <v>135126</v>
      </c>
      <c r="G8" s="81">
        <f t="shared" si="2"/>
        <v>60555</v>
      </c>
      <c r="H8" s="82">
        <f t="shared" si="2"/>
        <v>77118</v>
      </c>
      <c r="I8" s="81">
        <f t="shared" si="2"/>
        <v>43567</v>
      </c>
      <c r="J8" s="83">
        <f t="shared" si="2"/>
        <v>171094</v>
      </c>
      <c r="K8" s="81">
        <f t="shared" si="2"/>
        <v>210547</v>
      </c>
      <c r="L8" s="81">
        <f t="shared" si="2"/>
        <v>206824</v>
      </c>
      <c r="M8" s="81">
        <f t="shared" si="2"/>
        <v>213784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0</v>
      </c>
      <c r="F9" s="88">
        <f>'[1]1'!D$379</f>
        <v>0</v>
      </c>
      <c r="G9" s="88">
        <f>'[1]1'!E$379</f>
        <v>18</v>
      </c>
      <c r="H9" s="89">
        <f>'[1]1'!F$379</f>
        <v>900</v>
      </c>
      <c r="I9" s="88">
        <f>'[1]1'!G$379</f>
        <v>0</v>
      </c>
      <c r="J9" s="90">
        <f>'[1]1'!H$379</f>
        <v>0</v>
      </c>
      <c r="K9" s="88">
        <f>'[1]1'!P$379</f>
        <v>307</v>
      </c>
      <c r="L9" s="88">
        <f>'[1]1'!Y$379</f>
        <v>350</v>
      </c>
      <c r="M9" s="88">
        <f>'[1]1'!AA$379</f>
        <v>400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240</v>
      </c>
      <c r="F10" s="101">
        <f>'[1]1'!D$380</f>
        <v>0</v>
      </c>
      <c r="G10" s="101">
        <f>'[1]1'!E$380</f>
        <v>178</v>
      </c>
      <c r="H10" s="102">
        <f>'[1]1'!F$380</f>
        <v>200</v>
      </c>
      <c r="I10" s="101">
        <f>'[1]1'!G$380</f>
        <v>200</v>
      </c>
      <c r="J10" s="103">
        <f>'[1]1'!H$380</f>
        <v>179</v>
      </c>
      <c r="K10" s="101">
        <f>'[1]1'!P$380</f>
        <v>220</v>
      </c>
      <c r="L10" s="101">
        <f>'[1]1'!Y$380</f>
        <v>210</v>
      </c>
      <c r="M10" s="101">
        <f>'[1]1'!AA$380</f>
        <v>260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17635</v>
      </c>
      <c r="F11" s="101">
        <f>'[1]1'!D$381</f>
        <v>4298</v>
      </c>
      <c r="G11" s="101">
        <f>'[1]1'!E$381</f>
        <v>316</v>
      </c>
      <c r="H11" s="102">
        <f>'[1]1'!F$381</f>
        <v>0</v>
      </c>
      <c r="I11" s="101">
        <f>'[1]1'!G$381</f>
        <v>430</v>
      </c>
      <c r="J11" s="103">
        <f>'[1]1'!H$381</f>
        <v>2</v>
      </c>
      <c r="K11" s="101">
        <f>'[1]1'!P$381</f>
        <v>35</v>
      </c>
      <c r="L11" s="101">
        <f>'[1]1'!Y$381</f>
        <v>10</v>
      </c>
      <c r="M11" s="101">
        <f>'[1]1'!AA$381</f>
        <v>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8719</v>
      </c>
      <c r="F13" s="101">
        <f>'[1]1'!D$383</f>
        <v>3499</v>
      </c>
      <c r="G13" s="101">
        <f>'[1]1'!E$383</f>
        <v>3513</v>
      </c>
      <c r="H13" s="102">
        <f>'[1]1'!F$383</f>
        <v>0</v>
      </c>
      <c r="I13" s="101">
        <f>'[1]1'!G$383</f>
        <v>0</v>
      </c>
      <c r="J13" s="103">
        <f>'[1]1'!H$383</f>
        <v>0</v>
      </c>
      <c r="K13" s="101">
        <f>'[1]1'!P$383</f>
        <v>0</v>
      </c>
      <c r="L13" s="101">
        <f>'[1]1'!Y$383</f>
        <v>0</v>
      </c>
      <c r="M13" s="101">
        <f>'[1]1'!AA$383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7074</v>
      </c>
      <c r="F14" s="101">
        <f>'[1]1'!D$384</f>
        <v>9577</v>
      </c>
      <c r="G14" s="101">
        <f>'[1]1'!E$384</f>
        <v>14927</v>
      </c>
      <c r="H14" s="102">
        <f>'[1]1'!F$384</f>
        <v>11267</v>
      </c>
      <c r="I14" s="101">
        <f>'[1]1'!G$384</f>
        <v>1210</v>
      </c>
      <c r="J14" s="103">
        <f>'[1]1'!H$384</f>
        <v>1527</v>
      </c>
      <c r="K14" s="101">
        <f>'[1]1'!P$384</f>
        <v>7730</v>
      </c>
      <c r="L14" s="101">
        <f>'[1]1'!Y$384</f>
        <v>7860</v>
      </c>
      <c r="M14" s="101">
        <f>'[1]1'!AA$384</f>
        <v>6360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373</v>
      </c>
      <c r="F15" s="101">
        <f>'[1]1'!D$385</f>
        <v>344</v>
      </c>
      <c r="G15" s="101">
        <f>'[1]1'!E$385</f>
        <v>199</v>
      </c>
      <c r="H15" s="102">
        <f>'[1]1'!F$385</f>
        <v>70</v>
      </c>
      <c r="I15" s="101">
        <f>'[1]1'!G$385</f>
        <v>223</v>
      </c>
      <c r="J15" s="103">
        <f>'[1]1'!H$385</f>
        <v>240</v>
      </c>
      <c r="K15" s="101">
        <f>'[1]1'!P$385</f>
        <v>119</v>
      </c>
      <c r="L15" s="101">
        <f>'[1]1'!Y$385</f>
        <v>119</v>
      </c>
      <c r="M15" s="101">
        <f>'[1]1'!AA$385</f>
        <v>119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14112</v>
      </c>
      <c r="F16" s="101">
        <f>'[1]1'!D$386</f>
        <v>495</v>
      </c>
      <c r="G16" s="101">
        <f>'[1]1'!E$386</f>
        <v>273</v>
      </c>
      <c r="H16" s="102">
        <f>'[1]1'!F$386</f>
        <v>506</v>
      </c>
      <c r="I16" s="101">
        <f>'[1]1'!G$386</f>
        <v>5</v>
      </c>
      <c r="J16" s="103">
        <f>'[1]1'!H$386</f>
        <v>748</v>
      </c>
      <c r="K16" s="101">
        <f>'[1]1'!P$386</f>
        <v>1000</v>
      </c>
      <c r="L16" s="101">
        <f>'[1]1'!Y$386</f>
        <v>1000</v>
      </c>
      <c r="M16" s="101">
        <f>'[1]1'!AA$386</f>
        <v>2000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178</v>
      </c>
      <c r="F17" s="101">
        <f>'[1]1'!D$387</f>
        <v>2894</v>
      </c>
      <c r="G17" s="101">
        <f>'[1]1'!E$387</f>
        <v>453</v>
      </c>
      <c r="H17" s="102">
        <f>'[1]1'!F$387</f>
        <v>524</v>
      </c>
      <c r="I17" s="101">
        <f>'[1]1'!G$387</f>
        <v>1672</v>
      </c>
      <c r="J17" s="103">
        <f>'[1]1'!H$387</f>
        <v>1667</v>
      </c>
      <c r="K17" s="101">
        <f>'[1]1'!P$387</f>
        <v>8860</v>
      </c>
      <c r="L17" s="101">
        <f>'[1]1'!Y$387</f>
        <v>7560</v>
      </c>
      <c r="M17" s="101">
        <f>'[1]1'!AA$387</f>
        <v>11060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0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2809</v>
      </c>
      <c r="F22" s="101">
        <f>'[1]1'!D$392</f>
        <v>3207</v>
      </c>
      <c r="G22" s="101">
        <f>'[1]1'!E$392</f>
        <v>55</v>
      </c>
      <c r="H22" s="102">
        <f>'[1]1'!F$392</f>
        <v>237</v>
      </c>
      <c r="I22" s="101">
        <f>'[1]1'!G$392</f>
        <v>7</v>
      </c>
      <c r="J22" s="103">
        <f>'[1]1'!H$392</f>
        <v>0</v>
      </c>
      <c r="K22" s="101">
        <f>'[1]1'!P$392</f>
        <v>108</v>
      </c>
      <c r="L22" s="101">
        <f>'[1]1'!Y$392</f>
        <v>102</v>
      </c>
      <c r="M22" s="101">
        <f>'[1]1'!AA$392</f>
        <v>102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723</v>
      </c>
      <c r="F23" s="101">
        <f>'[1]1'!D$393</f>
        <v>761</v>
      </c>
      <c r="G23" s="101">
        <f>'[1]1'!E$393</f>
        <v>0</v>
      </c>
      <c r="H23" s="102">
        <f>'[1]1'!F$393</f>
        <v>0</v>
      </c>
      <c r="I23" s="101">
        <f>'[1]1'!G$393</f>
        <v>0</v>
      </c>
      <c r="J23" s="103">
        <f>'[1]1'!H$393</f>
        <v>0</v>
      </c>
      <c r="K23" s="101">
        <f>'[1]1'!P$393</f>
        <v>0</v>
      </c>
      <c r="L23" s="101">
        <f>'[1]1'!Y$393</f>
        <v>0</v>
      </c>
      <c r="M23" s="101">
        <f>'[1]1'!AA$393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0</v>
      </c>
      <c r="H25" s="102">
        <f>'[1]1'!F$395</f>
        <v>0</v>
      </c>
      <c r="I25" s="101">
        <f>'[1]1'!G$395</f>
        <v>0</v>
      </c>
      <c r="J25" s="103">
        <f>'[1]1'!H$395</f>
        <v>0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0</v>
      </c>
      <c r="H27" s="102">
        <f>'[1]1'!F$397</f>
        <v>0</v>
      </c>
      <c r="I27" s="101">
        <f>'[1]1'!G$397</f>
        <v>0</v>
      </c>
      <c r="J27" s="103">
        <f>'[1]1'!H$397</f>
        <v>0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3455</v>
      </c>
      <c r="F29" s="101">
        <f>'[1]1'!D$399</f>
        <v>3972</v>
      </c>
      <c r="G29" s="101">
        <f>'[1]1'!E$399</f>
        <v>5468</v>
      </c>
      <c r="H29" s="102">
        <f>'[1]1'!F$399</f>
        <v>6665</v>
      </c>
      <c r="I29" s="101">
        <f>'[1]1'!G$399</f>
        <v>6665</v>
      </c>
      <c r="J29" s="103">
        <f>'[1]1'!H$399</f>
        <v>4877</v>
      </c>
      <c r="K29" s="101">
        <f>'[1]1'!P$399</f>
        <v>6900</v>
      </c>
      <c r="L29" s="101">
        <f>'[1]1'!Y$399</f>
        <v>7150</v>
      </c>
      <c r="M29" s="101">
        <f>'[1]1'!AA$399</f>
        <v>7400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1</v>
      </c>
      <c r="F30" s="101">
        <f>'[1]1'!D$400</f>
        <v>0</v>
      </c>
      <c r="G30" s="101">
        <f>'[1]1'!E$400</f>
        <v>0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68245</v>
      </c>
      <c r="F31" s="101">
        <f>'[1]1'!D$401</f>
        <v>78615</v>
      </c>
      <c r="G31" s="101">
        <f>'[1]1'!E$401</f>
        <v>8408</v>
      </c>
      <c r="H31" s="102">
        <f>'[1]1'!F$401</f>
        <v>25223</v>
      </c>
      <c r="I31" s="101">
        <f>'[1]1'!G$401</f>
        <v>24124</v>
      </c>
      <c r="J31" s="103">
        <f>'[1]1'!H$401</f>
        <v>150006</v>
      </c>
      <c r="K31" s="101">
        <f>'[1]1'!P$401</f>
        <v>104306</v>
      </c>
      <c r="L31" s="101">
        <f>'[1]1'!Y$401</f>
        <v>109715</v>
      </c>
      <c r="M31" s="101">
        <f>'[1]1'!AA$401</f>
        <v>112098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195</v>
      </c>
      <c r="F32" s="101">
        <f>'[1]1'!D$402</f>
        <v>141</v>
      </c>
      <c r="G32" s="101">
        <f>'[1]1'!E$402</f>
        <v>183</v>
      </c>
      <c r="H32" s="102">
        <f>'[1]1'!F$402</f>
        <v>57</v>
      </c>
      <c r="I32" s="101">
        <f>'[1]1'!G$402</f>
        <v>42</v>
      </c>
      <c r="J32" s="103">
        <f>'[1]1'!H$402</f>
        <v>79</v>
      </c>
      <c r="K32" s="101">
        <f>'[1]1'!P$402</f>
        <v>954</v>
      </c>
      <c r="L32" s="101">
        <f>'[1]1'!Y$402</f>
        <v>954</v>
      </c>
      <c r="M32" s="101">
        <f>'[1]1'!AA$402</f>
        <v>954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150</v>
      </c>
      <c r="F33" s="101">
        <f>'[1]1'!D$403</f>
        <v>57</v>
      </c>
      <c r="G33" s="101">
        <f>'[1]1'!E$403</f>
        <v>2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17</v>
      </c>
      <c r="L33" s="101">
        <f>'[1]1'!Y$403</f>
        <v>17</v>
      </c>
      <c r="M33" s="101">
        <f>'[1]1'!AA$403</f>
        <v>17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0</v>
      </c>
      <c r="G36" s="101">
        <f>'[1]1'!E$406</f>
        <v>750</v>
      </c>
      <c r="H36" s="102">
        <f>'[1]1'!F$406</f>
        <v>373</v>
      </c>
      <c r="I36" s="101">
        <f>'[1]1'!G$406</f>
        <v>278</v>
      </c>
      <c r="J36" s="103">
        <f>'[1]1'!H$406</f>
        <v>54</v>
      </c>
      <c r="K36" s="101">
        <f>'[1]1'!P$406</f>
        <v>30567</v>
      </c>
      <c r="L36" s="101">
        <f>'[1]1'!Y$406</f>
        <v>17567</v>
      </c>
      <c r="M36" s="101">
        <f>'[1]1'!AA$406</f>
        <v>17567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3220</v>
      </c>
      <c r="F37" s="101">
        <f>'[1]1'!D$407</f>
        <v>1972</v>
      </c>
      <c r="G37" s="101">
        <f>'[1]1'!E$407</f>
        <v>1400</v>
      </c>
      <c r="H37" s="102">
        <f>'[1]1'!F$407</f>
        <v>638</v>
      </c>
      <c r="I37" s="101">
        <f>'[1]1'!G$407</f>
        <v>1009</v>
      </c>
      <c r="J37" s="103">
        <f>'[1]1'!H$407</f>
        <v>305</v>
      </c>
      <c r="K37" s="101">
        <f>'[1]1'!P$407</f>
        <v>2575</v>
      </c>
      <c r="L37" s="101">
        <f>'[1]1'!Y$407</f>
        <v>2587</v>
      </c>
      <c r="M37" s="101">
        <f>'[1]1'!AA$407</f>
        <v>2593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1776</v>
      </c>
      <c r="F38" s="101">
        <f>'[1]1'!D$408</f>
        <v>5341</v>
      </c>
      <c r="G38" s="101">
        <f>'[1]1'!E$408</f>
        <v>1590</v>
      </c>
      <c r="H38" s="102">
        <f>'[1]1'!F$408</f>
        <v>2271</v>
      </c>
      <c r="I38" s="101">
        <f>'[1]1'!G$408</f>
        <v>734</v>
      </c>
      <c r="J38" s="103">
        <f>'[1]1'!H$408</f>
        <v>536</v>
      </c>
      <c r="K38" s="101">
        <f>'[1]1'!P$408</f>
        <v>3889</v>
      </c>
      <c r="L38" s="101">
        <f>'[1]1'!Y$408</f>
        <v>4644</v>
      </c>
      <c r="M38" s="101">
        <f>'[1]1'!AA$408</f>
        <v>3589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210</v>
      </c>
      <c r="F39" s="101">
        <f>'[1]1'!D$409</f>
        <v>139</v>
      </c>
      <c r="G39" s="101">
        <f>'[1]1'!E$409</f>
        <v>2</v>
      </c>
      <c r="H39" s="102">
        <f>'[1]1'!F$409</f>
        <v>209</v>
      </c>
      <c r="I39" s="101">
        <f>'[1]1'!G$409</f>
        <v>124</v>
      </c>
      <c r="J39" s="103">
        <f>'[1]1'!H$409</f>
        <v>34</v>
      </c>
      <c r="K39" s="101">
        <f>'[1]1'!P$409</f>
        <v>55</v>
      </c>
      <c r="L39" s="101">
        <f>'[1]1'!Y$409</f>
        <v>55</v>
      </c>
      <c r="M39" s="101">
        <f>'[1]1'!AA$409</f>
        <v>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6536</v>
      </c>
      <c r="F40" s="101">
        <f>'[1]1'!D$410</f>
        <v>6453</v>
      </c>
      <c r="G40" s="101">
        <f>'[1]1'!E$410</f>
        <v>5630</v>
      </c>
      <c r="H40" s="102">
        <f>'[1]1'!F$410</f>
        <v>2202</v>
      </c>
      <c r="I40" s="101">
        <f>'[1]1'!G$410</f>
        <v>1888</v>
      </c>
      <c r="J40" s="103">
        <f>'[1]1'!H$410</f>
        <v>3242</v>
      </c>
      <c r="K40" s="101">
        <f>'[1]1'!P$410</f>
        <v>2901</v>
      </c>
      <c r="L40" s="101">
        <f>'[1]1'!Y$410</f>
        <v>3472</v>
      </c>
      <c r="M40" s="101">
        <f>'[1]1'!AA$410</f>
        <v>3767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2387</v>
      </c>
      <c r="F41" s="101">
        <f>'[1]1'!D$411</f>
        <v>919</v>
      </c>
      <c r="G41" s="101">
        <f>'[1]1'!E$411</f>
        <v>1708</v>
      </c>
      <c r="H41" s="102">
        <f>'[1]1'!F$411</f>
        <v>374</v>
      </c>
      <c r="I41" s="101">
        <f>'[1]1'!G$411</f>
        <v>136</v>
      </c>
      <c r="J41" s="103">
        <f>'[1]1'!H$411</f>
        <v>17</v>
      </c>
      <c r="K41" s="101">
        <f>'[1]1'!P$411</f>
        <v>1966</v>
      </c>
      <c r="L41" s="101">
        <f>'[1]1'!Y$411</f>
        <v>1878</v>
      </c>
      <c r="M41" s="101">
        <f>'[1]1'!AA$411</f>
        <v>1878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9396</v>
      </c>
      <c r="F42" s="101">
        <f>'[1]1'!D$412</f>
        <v>7944</v>
      </c>
      <c r="G42" s="101">
        <f>'[1]1'!E$412</f>
        <v>8478</v>
      </c>
      <c r="H42" s="102">
        <f>'[1]1'!F$412</f>
        <v>13562</v>
      </c>
      <c r="I42" s="101">
        <f>'[1]1'!G$412</f>
        <v>2936</v>
      </c>
      <c r="J42" s="103">
        <f>'[1]1'!H$412</f>
        <v>1704</v>
      </c>
      <c r="K42" s="101">
        <f>'[1]1'!P$412</f>
        <v>17755</v>
      </c>
      <c r="L42" s="101">
        <f>'[1]1'!Y$412</f>
        <v>19150</v>
      </c>
      <c r="M42" s="101">
        <f>'[1]1'!AA$412</f>
        <v>18683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17942</v>
      </c>
      <c r="F43" s="101">
        <f>'[1]1'!D$413</f>
        <v>2958</v>
      </c>
      <c r="G43" s="101">
        <f>'[1]1'!E$413</f>
        <v>3378</v>
      </c>
      <c r="H43" s="102">
        <f>'[1]1'!F$413</f>
        <v>8500</v>
      </c>
      <c r="I43" s="101">
        <f>'[1]1'!G$413</f>
        <v>67</v>
      </c>
      <c r="J43" s="103">
        <f>'[1]1'!H$413</f>
        <v>4300</v>
      </c>
      <c r="K43" s="101">
        <f>'[1]1'!P$413</f>
        <v>13545</v>
      </c>
      <c r="L43" s="101">
        <f>'[1]1'!Y$413</f>
        <v>15866</v>
      </c>
      <c r="M43" s="101">
        <f>'[1]1'!AA$413</f>
        <v>16800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3993</v>
      </c>
      <c r="F44" s="101">
        <f>'[1]1'!D$414</f>
        <v>579</v>
      </c>
      <c r="G44" s="101">
        <f>'[1]1'!E$414</f>
        <v>2738</v>
      </c>
      <c r="H44" s="102">
        <f>'[1]1'!F$414</f>
        <v>2218</v>
      </c>
      <c r="I44" s="101">
        <f>'[1]1'!G$414</f>
        <v>1596</v>
      </c>
      <c r="J44" s="103">
        <f>'[1]1'!H$414</f>
        <v>1390</v>
      </c>
      <c r="K44" s="101">
        <f>'[1]1'!P$414</f>
        <v>4708</v>
      </c>
      <c r="L44" s="101">
        <f>'[1]1'!Y$414</f>
        <v>5102</v>
      </c>
      <c r="M44" s="101">
        <f>'[1]1'!AA$414</f>
        <v>5207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1711</v>
      </c>
      <c r="F45" s="101">
        <f>'[1]1'!D$415</f>
        <v>961</v>
      </c>
      <c r="G45" s="101">
        <f>'[1]1'!E$415</f>
        <v>888</v>
      </c>
      <c r="H45" s="102">
        <f>'[1]1'!F$415</f>
        <v>1122</v>
      </c>
      <c r="I45" s="101">
        <f>'[1]1'!G$415</f>
        <v>221</v>
      </c>
      <c r="J45" s="103">
        <f>'[1]1'!H$415</f>
        <v>187</v>
      </c>
      <c r="K45" s="101">
        <f>'[1]1'!P$415</f>
        <v>2030</v>
      </c>
      <c r="L45" s="101">
        <f>'[1]1'!Y$415</f>
        <v>1456</v>
      </c>
      <c r="M45" s="101">
        <f>'[1]1'!AA$415</f>
        <v>2865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0</v>
      </c>
      <c r="G46" s="94">
        <f>'[1]1'!E$416</f>
        <v>0</v>
      </c>
      <c r="H46" s="95">
        <f>'[1]1'!F$416</f>
        <v>0</v>
      </c>
      <c r="I46" s="94">
        <f>'[1]1'!G$416</f>
        <v>0</v>
      </c>
      <c r="J46" s="96">
        <f>'[1]1'!H$416</f>
        <v>0</v>
      </c>
      <c r="K46" s="94">
        <f>'[1]1'!P$416</f>
        <v>0</v>
      </c>
      <c r="L46" s="94">
        <f>'[1]1'!Y$416</f>
        <v>0</v>
      </c>
      <c r="M46" s="94">
        <f>'[1]1'!AA$416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7</v>
      </c>
      <c r="F48" s="88">
        <f>'[1]1'!D$418</f>
        <v>0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674650</v>
      </c>
      <c r="F51" s="74">
        <f t="shared" si="4"/>
        <v>708398</v>
      </c>
      <c r="G51" s="74">
        <f t="shared" si="4"/>
        <v>794207</v>
      </c>
      <c r="H51" s="75">
        <f t="shared" si="4"/>
        <v>471709</v>
      </c>
      <c r="I51" s="74">
        <f t="shared" si="4"/>
        <v>585000</v>
      </c>
      <c r="J51" s="76">
        <f t="shared" si="4"/>
        <v>726798</v>
      </c>
      <c r="K51" s="74">
        <f t="shared" si="4"/>
        <v>831669</v>
      </c>
      <c r="L51" s="74">
        <f t="shared" si="4"/>
        <v>890834</v>
      </c>
      <c r="M51" s="74">
        <f t="shared" si="4"/>
        <v>915611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644887</v>
      </c>
      <c r="F72" s="101">
        <f>'[1]1'!D$440</f>
        <v>667834</v>
      </c>
      <c r="G72" s="101">
        <f>'[1]1'!E$440</f>
        <v>741864</v>
      </c>
      <c r="H72" s="102">
        <f>'[1]1'!F$440</f>
        <v>450176</v>
      </c>
      <c r="I72" s="101">
        <f>'[1]1'!G$440</f>
        <v>563467</v>
      </c>
      <c r="J72" s="103">
        <f>'[1]1'!H$440</f>
        <v>669937</v>
      </c>
      <c r="K72" s="101">
        <f>'[1]1'!P$440</f>
        <v>813833</v>
      </c>
      <c r="L72" s="101">
        <f>'[1]1'!Y$440</f>
        <v>872998</v>
      </c>
      <c r="M72" s="101">
        <f>'[1]1'!AA$440</f>
        <v>897775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29763</v>
      </c>
      <c r="F73" s="101">
        <f t="shared" si="12"/>
        <v>40564</v>
      </c>
      <c r="G73" s="101">
        <f t="shared" si="12"/>
        <v>52343</v>
      </c>
      <c r="H73" s="102">
        <f t="shared" si="12"/>
        <v>21533</v>
      </c>
      <c r="I73" s="101">
        <f t="shared" si="12"/>
        <v>21533</v>
      </c>
      <c r="J73" s="103">
        <f t="shared" si="12"/>
        <v>56861</v>
      </c>
      <c r="K73" s="101">
        <f t="shared" si="12"/>
        <v>17836</v>
      </c>
      <c r="L73" s="101">
        <f t="shared" si="12"/>
        <v>17836</v>
      </c>
      <c r="M73" s="101">
        <f t="shared" si="12"/>
        <v>17836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29755</v>
      </c>
      <c r="F74" s="88">
        <f>'[1]1'!D$442</f>
        <v>40493</v>
      </c>
      <c r="G74" s="88">
        <f>'[1]1'!E$442</f>
        <v>52343</v>
      </c>
      <c r="H74" s="89">
        <f>'[1]1'!F$442</f>
        <v>21533</v>
      </c>
      <c r="I74" s="88">
        <f>'[1]1'!G$442</f>
        <v>21533</v>
      </c>
      <c r="J74" s="90">
        <f>'[1]1'!H$442</f>
        <v>56861</v>
      </c>
      <c r="K74" s="88">
        <f>'[1]1'!P$442</f>
        <v>17836</v>
      </c>
      <c r="L74" s="88">
        <f>'[1]1'!Y$442</f>
        <v>17836</v>
      </c>
      <c r="M74" s="88">
        <f>'[1]1'!AA$442</f>
        <v>17836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8</v>
      </c>
      <c r="F75" s="94">
        <f>'[1]1'!D$443</f>
        <v>71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2515</v>
      </c>
      <c r="F77" s="74">
        <f t="shared" si="13"/>
        <v>555</v>
      </c>
      <c r="G77" s="74">
        <f t="shared" si="13"/>
        <v>498</v>
      </c>
      <c r="H77" s="75">
        <f t="shared" si="13"/>
        <v>63</v>
      </c>
      <c r="I77" s="74">
        <f t="shared" si="13"/>
        <v>252</v>
      </c>
      <c r="J77" s="76">
        <f t="shared" si="13"/>
        <v>552</v>
      </c>
      <c r="K77" s="74">
        <f t="shared" si="13"/>
        <v>728</v>
      </c>
      <c r="L77" s="74">
        <f t="shared" si="13"/>
        <v>736</v>
      </c>
      <c r="M77" s="74">
        <f t="shared" si="13"/>
        <v>736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0</v>
      </c>
      <c r="F79" s="88">
        <f>'[1]1'!D$446</f>
        <v>0</v>
      </c>
      <c r="G79" s="88">
        <f>'[1]1'!E$446</f>
        <v>0</v>
      </c>
      <c r="H79" s="89">
        <f>'[1]1'!F$446</f>
        <v>0</v>
      </c>
      <c r="I79" s="88">
        <f>'[1]1'!G$446</f>
        <v>0</v>
      </c>
      <c r="J79" s="90">
        <f>'[1]1'!H$446</f>
        <v>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2258</v>
      </c>
      <c r="F81" s="101">
        <f t="shared" si="15"/>
        <v>555</v>
      </c>
      <c r="G81" s="101">
        <f t="shared" si="15"/>
        <v>498</v>
      </c>
      <c r="H81" s="102">
        <f t="shared" si="15"/>
        <v>63</v>
      </c>
      <c r="I81" s="101">
        <f t="shared" si="15"/>
        <v>252</v>
      </c>
      <c r="J81" s="103">
        <f t="shared" si="15"/>
        <v>552</v>
      </c>
      <c r="K81" s="101">
        <f t="shared" si="15"/>
        <v>728</v>
      </c>
      <c r="L81" s="101">
        <f t="shared" si="15"/>
        <v>736</v>
      </c>
      <c r="M81" s="101">
        <f t="shared" si="15"/>
        <v>736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2258</v>
      </c>
      <c r="F83" s="94">
        <f>'[1]1'!D$450</f>
        <v>555</v>
      </c>
      <c r="G83" s="94">
        <f>'[1]1'!E$450</f>
        <v>498</v>
      </c>
      <c r="H83" s="95">
        <f>'[1]1'!F$450</f>
        <v>63</v>
      </c>
      <c r="I83" s="94">
        <f>'[1]1'!G$450</f>
        <v>252</v>
      </c>
      <c r="J83" s="96">
        <f>'[1]1'!H$450</f>
        <v>552</v>
      </c>
      <c r="K83" s="94">
        <f>'[1]1'!P$450</f>
        <v>728</v>
      </c>
      <c r="L83" s="94">
        <f>'[1]1'!Y$450</f>
        <v>736</v>
      </c>
      <c r="M83" s="94">
        <f>'[1]1'!AA$450</f>
        <v>736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257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7193193</v>
      </c>
      <c r="F92" s="28">
        <f t="shared" ref="F92:M92" si="16">F4+F51+F77+F90</f>
        <v>7648596</v>
      </c>
      <c r="G92" s="28">
        <f t="shared" si="16"/>
        <v>8079652</v>
      </c>
      <c r="H92" s="29">
        <f t="shared" si="16"/>
        <v>8397218</v>
      </c>
      <c r="I92" s="28">
        <f t="shared" si="16"/>
        <v>8189033</v>
      </c>
      <c r="J92" s="30">
        <f t="shared" si="16"/>
        <v>8455614</v>
      </c>
      <c r="K92" s="28">
        <f t="shared" si="16"/>
        <v>8358192</v>
      </c>
      <c r="L92" s="28">
        <f t="shared" si="16"/>
        <v>8810823</v>
      </c>
      <c r="M92" s="28">
        <f t="shared" si="16"/>
        <v>9302847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'[1]1'!$B$11)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45254</v>
      </c>
      <c r="F51" s="74">
        <f t="shared" si="4"/>
        <v>45801</v>
      </c>
      <c r="G51" s="74">
        <f t="shared" si="4"/>
        <v>40367</v>
      </c>
      <c r="H51" s="75">
        <f t="shared" si="4"/>
        <v>14913</v>
      </c>
      <c r="I51" s="74">
        <f t="shared" si="4"/>
        <v>54666</v>
      </c>
      <c r="J51" s="76">
        <f t="shared" si="4"/>
        <v>54665</v>
      </c>
      <c r="K51" s="74">
        <f t="shared" si="4"/>
        <v>66172</v>
      </c>
      <c r="L51" s="74">
        <f t="shared" si="4"/>
        <v>70222</v>
      </c>
      <c r="M51" s="74">
        <f t="shared" si="4"/>
        <v>74084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45254</v>
      </c>
      <c r="F72" s="101">
        <f>'[1]1'!D$590</f>
        <v>45801</v>
      </c>
      <c r="G72" s="101">
        <f>'[1]1'!E$590</f>
        <v>40367</v>
      </c>
      <c r="H72" s="102">
        <f>'[1]1'!F$590</f>
        <v>14913</v>
      </c>
      <c r="I72" s="101">
        <f>'[1]1'!G$590</f>
        <v>54666</v>
      </c>
      <c r="J72" s="103">
        <f>'[1]1'!H$590</f>
        <v>54665</v>
      </c>
      <c r="K72" s="101">
        <f>'[1]1'!P$590</f>
        <v>66172</v>
      </c>
      <c r="L72" s="101">
        <f>'[1]1'!Y$590</f>
        <v>70222</v>
      </c>
      <c r="M72" s="101">
        <f>'[1]1'!AA$590</f>
        <v>74084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45254</v>
      </c>
      <c r="F92" s="28">
        <f t="shared" ref="F92:M92" si="16">F4+F51+F77+F90</f>
        <v>45801</v>
      </c>
      <c r="G92" s="28">
        <f t="shared" si="16"/>
        <v>40367</v>
      </c>
      <c r="H92" s="29">
        <f t="shared" si="16"/>
        <v>14913</v>
      </c>
      <c r="I92" s="28">
        <f t="shared" si="16"/>
        <v>54666</v>
      </c>
      <c r="J92" s="30">
        <f t="shared" si="16"/>
        <v>54665</v>
      </c>
      <c r="K92" s="28">
        <f t="shared" si="16"/>
        <v>66172</v>
      </c>
      <c r="L92" s="28">
        <f t="shared" si="16"/>
        <v>70222</v>
      </c>
      <c r="M92" s="28">
        <f t="shared" si="16"/>
        <v>74084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232740</v>
      </c>
      <c r="F4" s="74">
        <f t="shared" ref="F4:M4" si="0">F5+F8+F47</f>
        <v>261078</v>
      </c>
      <c r="G4" s="74">
        <f t="shared" si="0"/>
        <v>306498</v>
      </c>
      <c r="H4" s="75">
        <f t="shared" si="0"/>
        <v>335907</v>
      </c>
      <c r="I4" s="74">
        <f t="shared" si="0"/>
        <v>331647</v>
      </c>
      <c r="J4" s="76">
        <f t="shared" si="0"/>
        <v>332742</v>
      </c>
      <c r="K4" s="74">
        <f t="shared" si="0"/>
        <v>327601</v>
      </c>
      <c r="L4" s="74">
        <f t="shared" si="0"/>
        <v>341078</v>
      </c>
      <c r="M4" s="74">
        <f t="shared" si="0"/>
        <v>362365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231471</v>
      </c>
      <c r="F5" s="81">
        <f t="shared" ref="F5:M5" si="1">SUM(F6:F7)</f>
        <v>261071</v>
      </c>
      <c r="G5" s="81">
        <f t="shared" si="1"/>
        <v>306456</v>
      </c>
      <c r="H5" s="82">
        <f t="shared" si="1"/>
        <v>335907</v>
      </c>
      <c r="I5" s="81">
        <f t="shared" si="1"/>
        <v>331647</v>
      </c>
      <c r="J5" s="83">
        <f t="shared" si="1"/>
        <v>332655</v>
      </c>
      <c r="K5" s="81">
        <f t="shared" si="1"/>
        <v>327501</v>
      </c>
      <c r="L5" s="81">
        <f t="shared" si="1"/>
        <v>341078</v>
      </c>
      <c r="M5" s="81">
        <f t="shared" si="1"/>
        <v>362365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197992</v>
      </c>
      <c r="F6" s="88">
        <f>'[1]1'!D$676</f>
        <v>222432</v>
      </c>
      <c r="G6" s="88">
        <f>'[1]1'!E$676</f>
        <v>261851</v>
      </c>
      <c r="H6" s="89">
        <f>'[1]1'!F$676</f>
        <v>282551</v>
      </c>
      <c r="I6" s="88">
        <f>'[1]1'!G$676</f>
        <v>285539</v>
      </c>
      <c r="J6" s="90">
        <f>'[1]1'!H$676</f>
        <v>176392</v>
      </c>
      <c r="K6" s="88">
        <f>'[1]1'!P$676</f>
        <v>280525</v>
      </c>
      <c r="L6" s="88">
        <f>'[1]1'!Y$676</f>
        <v>292107</v>
      </c>
      <c r="M6" s="88">
        <f>'[1]1'!AA$676</f>
        <v>311116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33479</v>
      </c>
      <c r="F7" s="94">
        <f>'[1]1'!D$677</f>
        <v>38639</v>
      </c>
      <c r="G7" s="94">
        <f>'[1]1'!E$677</f>
        <v>44605</v>
      </c>
      <c r="H7" s="95">
        <f>'[1]1'!F$677</f>
        <v>53356</v>
      </c>
      <c r="I7" s="94">
        <f>'[1]1'!G$677</f>
        <v>46108</v>
      </c>
      <c r="J7" s="96">
        <f>'[1]1'!H$677</f>
        <v>156263</v>
      </c>
      <c r="K7" s="94">
        <f>'[1]1'!P$677</f>
        <v>46976</v>
      </c>
      <c r="L7" s="94">
        <f>'[1]1'!Y$677</f>
        <v>48971</v>
      </c>
      <c r="M7" s="94">
        <f>'[1]1'!AA$677</f>
        <v>51249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1269</v>
      </c>
      <c r="F8" s="81">
        <f t="shared" si="2"/>
        <v>7</v>
      </c>
      <c r="G8" s="81">
        <f t="shared" si="2"/>
        <v>42</v>
      </c>
      <c r="H8" s="82">
        <f t="shared" si="2"/>
        <v>0</v>
      </c>
      <c r="I8" s="81">
        <f t="shared" si="2"/>
        <v>0</v>
      </c>
      <c r="J8" s="83">
        <f t="shared" si="2"/>
        <v>87</v>
      </c>
      <c r="K8" s="81">
        <f t="shared" si="2"/>
        <v>100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20</v>
      </c>
      <c r="F10" s="101">
        <f>'[1]1'!D$680</f>
        <v>0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364</v>
      </c>
      <c r="F11" s="101">
        <f>'[1]1'!D$681</f>
        <v>0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391</v>
      </c>
      <c r="F14" s="101">
        <f>'[1]1'!D$684</f>
        <v>0</v>
      </c>
      <c r="G14" s="101">
        <f>'[1]1'!E$684</f>
        <v>31</v>
      </c>
      <c r="H14" s="102">
        <f>'[1]1'!F$684</f>
        <v>0</v>
      </c>
      <c r="I14" s="101">
        <f>'[1]1'!G$684</f>
        <v>0</v>
      </c>
      <c r="J14" s="103">
        <f>'[1]1'!H$684</f>
        <v>0</v>
      </c>
      <c r="K14" s="101">
        <f>'[1]1'!P$684</f>
        <v>0</v>
      </c>
      <c r="L14" s="101">
        <f>'[1]1'!Y$684</f>
        <v>0</v>
      </c>
      <c r="M14" s="101">
        <f>'[1]1'!AA$684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119</v>
      </c>
      <c r="F17" s="101">
        <f>'[1]1'!D$687</f>
        <v>0</v>
      </c>
      <c r="G17" s="101">
        <f>'[1]1'!E$687</f>
        <v>0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40</v>
      </c>
      <c r="F31" s="101">
        <f>'[1]1'!D$701</f>
        <v>0</v>
      </c>
      <c r="G31" s="101">
        <f>'[1]1'!E$701</f>
        <v>0</v>
      </c>
      <c r="H31" s="102">
        <f>'[1]1'!F$701</f>
        <v>0</v>
      </c>
      <c r="I31" s="101">
        <f>'[1]1'!G$701</f>
        <v>0</v>
      </c>
      <c r="J31" s="103">
        <f>'[1]1'!H$701</f>
        <v>0</v>
      </c>
      <c r="K31" s="101">
        <f>'[1]1'!P$701</f>
        <v>0</v>
      </c>
      <c r="L31" s="101">
        <f>'[1]1'!Y$701</f>
        <v>0</v>
      </c>
      <c r="M31" s="101">
        <f>'[1]1'!AA$701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88</v>
      </c>
      <c r="F37" s="101">
        <f>'[1]1'!D$707</f>
        <v>0</v>
      </c>
      <c r="G37" s="101">
        <f>'[1]1'!E$707</f>
        <v>0</v>
      </c>
      <c r="H37" s="102">
        <f>'[1]1'!F$707</f>
        <v>0</v>
      </c>
      <c r="I37" s="101">
        <f>'[1]1'!G$707</f>
        <v>0</v>
      </c>
      <c r="J37" s="103">
        <f>'[1]1'!H$707</f>
        <v>0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11</v>
      </c>
      <c r="F38" s="101">
        <f>'[1]1'!D$708</f>
        <v>0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0</v>
      </c>
      <c r="L38" s="101">
        <f>'[1]1'!Y$708</f>
        <v>0</v>
      </c>
      <c r="M38" s="101">
        <f>'[1]1'!AA$708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0</v>
      </c>
      <c r="F40" s="101">
        <f>'[1]1'!D$710</f>
        <v>0</v>
      </c>
      <c r="G40" s="101">
        <f>'[1]1'!E$710</f>
        <v>0</v>
      </c>
      <c r="H40" s="102">
        <f>'[1]1'!F$710</f>
        <v>0</v>
      </c>
      <c r="I40" s="101">
        <f>'[1]1'!G$710</f>
        <v>0</v>
      </c>
      <c r="J40" s="103">
        <f>'[1]1'!H$710</f>
        <v>0</v>
      </c>
      <c r="K40" s="101">
        <f>'[1]1'!P$710</f>
        <v>0</v>
      </c>
      <c r="L40" s="101">
        <f>'[1]1'!Y$710</f>
        <v>0</v>
      </c>
      <c r="M40" s="101">
        <f>'[1]1'!AA$710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63</v>
      </c>
      <c r="F41" s="101">
        <f>'[1]1'!D$711</f>
        <v>0</v>
      </c>
      <c r="G41" s="101">
        <f>'[1]1'!E$711</f>
        <v>0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100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104</v>
      </c>
      <c r="F42" s="101">
        <f>'[1]1'!D$712</f>
        <v>7</v>
      </c>
      <c r="G42" s="101">
        <f>'[1]1'!E$712</f>
        <v>2</v>
      </c>
      <c r="H42" s="102">
        <f>'[1]1'!F$712</f>
        <v>0</v>
      </c>
      <c r="I42" s="101">
        <f>'[1]1'!G$712</f>
        <v>0</v>
      </c>
      <c r="J42" s="103">
        <f>'[1]1'!H$712</f>
        <v>12</v>
      </c>
      <c r="K42" s="101">
        <f>'[1]1'!P$712</f>
        <v>0</v>
      </c>
      <c r="L42" s="101">
        <f>'[1]1'!Y$712</f>
        <v>0</v>
      </c>
      <c r="M42" s="101">
        <f>'[1]1'!AA$712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65</v>
      </c>
      <c r="F43" s="101">
        <f>'[1]1'!D$713</f>
        <v>0</v>
      </c>
      <c r="G43" s="101">
        <f>'[1]1'!E$713</f>
        <v>0</v>
      </c>
      <c r="H43" s="102">
        <f>'[1]1'!F$713</f>
        <v>0</v>
      </c>
      <c r="I43" s="101">
        <f>'[1]1'!G$713</f>
        <v>0</v>
      </c>
      <c r="J43" s="103">
        <f>'[1]1'!H$713</f>
        <v>0</v>
      </c>
      <c r="K43" s="101">
        <f>'[1]1'!P$713</f>
        <v>0</v>
      </c>
      <c r="L43" s="101">
        <f>'[1]1'!Y$713</f>
        <v>0</v>
      </c>
      <c r="M43" s="101">
        <f>'[1]1'!AA$713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0</v>
      </c>
      <c r="F44" s="101">
        <f>'[1]1'!D$714</f>
        <v>0</v>
      </c>
      <c r="G44" s="101">
        <f>'[1]1'!E$714</f>
        <v>1</v>
      </c>
      <c r="H44" s="102">
        <f>'[1]1'!F$714</f>
        <v>0</v>
      </c>
      <c r="I44" s="101">
        <f>'[1]1'!G$714</f>
        <v>0</v>
      </c>
      <c r="J44" s="103">
        <f>'[1]1'!H$714</f>
        <v>75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4</v>
      </c>
      <c r="F45" s="101">
        <f>'[1]1'!D$715</f>
        <v>0</v>
      </c>
      <c r="G45" s="101">
        <f>'[1]1'!E$715</f>
        <v>8</v>
      </c>
      <c r="H45" s="102">
        <f>'[1]1'!F$715</f>
        <v>0</v>
      </c>
      <c r="I45" s="101">
        <f>'[1]1'!G$715</f>
        <v>0</v>
      </c>
      <c r="J45" s="103">
        <f>'[1]1'!H$715</f>
        <v>0</v>
      </c>
      <c r="K45" s="101">
        <f>'[1]1'!P$715</f>
        <v>0</v>
      </c>
      <c r="L45" s="101">
        <f>'[1]1'!Y$715</f>
        <v>0</v>
      </c>
      <c r="M45" s="101">
        <f>'[1]1'!AA$715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57019</v>
      </c>
      <c r="F51" s="74">
        <f t="shared" si="4"/>
        <v>51466</v>
      </c>
      <c r="G51" s="74">
        <f t="shared" si="4"/>
        <v>48199</v>
      </c>
      <c r="H51" s="75">
        <f t="shared" si="4"/>
        <v>51964</v>
      </c>
      <c r="I51" s="74">
        <f t="shared" si="4"/>
        <v>51964</v>
      </c>
      <c r="J51" s="76">
        <f t="shared" si="4"/>
        <v>39710</v>
      </c>
      <c r="K51" s="74">
        <f t="shared" si="4"/>
        <v>60226</v>
      </c>
      <c r="L51" s="74">
        <f t="shared" si="4"/>
        <v>63211</v>
      </c>
      <c r="M51" s="74">
        <f t="shared" si="4"/>
        <v>66074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56107</v>
      </c>
      <c r="F72" s="101">
        <f>'[1]1'!D$740</f>
        <v>50793</v>
      </c>
      <c r="G72" s="101">
        <f>'[1]1'!E$740</f>
        <v>47343</v>
      </c>
      <c r="H72" s="102">
        <f>'[1]1'!F$740</f>
        <v>51627</v>
      </c>
      <c r="I72" s="101">
        <f>'[1]1'!G$740</f>
        <v>51627</v>
      </c>
      <c r="J72" s="103">
        <f>'[1]1'!H$740</f>
        <v>38680</v>
      </c>
      <c r="K72" s="101">
        <f>'[1]1'!P$740</f>
        <v>59907</v>
      </c>
      <c r="L72" s="101">
        <f>'[1]1'!Y$740</f>
        <v>62892</v>
      </c>
      <c r="M72" s="101">
        <f>'[1]1'!AA$740</f>
        <v>65755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912</v>
      </c>
      <c r="F73" s="101">
        <f t="shared" si="12"/>
        <v>673</v>
      </c>
      <c r="G73" s="101">
        <f t="shared" si="12"/>
        <v>856</v>
      </c>
      <c r="H73" s="102">
        <f t="shared" si="12"/>
        <v>337</v>
      </c>
      <c r="I73" s="101">
        <f t="shared" si="12"/>
        <v>337</v>
      </c>
      <c r="J73" s="103">
        <f t="shared" si="12"/>
        <v>1030</v>
      </c>
      <c r="K73" s="101">
        <f t="shared" si="12"/>
        <v>319</v>
      </c>
      <c r="L73" s="101">
        <f t="shared" si="12"/>
        <v>319</v>
      </c>
      <c r="M73" s="101">
        <f t="shared" si="12"/>
        <v>319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912</v>
      </c>
      <c r="F74" s="88">
        <f>'[1]1'!D$742</f>
        <v>673</v>
      </c>
      <c r="G74" s="88">
        <f>'[1]1'!E$742</f>
        <v>856</v>
      </c>
      <c r="H74" s="89">
        <f>'[1]1'!F$742</f>
        <v>337</v>
      </c>
      <c r="I74" s="88">
        <f>'[1]1'!G$742</f>
        <v>337</v>
      </c>
      <c r="J74" s="90">
        <f>'[1]1'!H$742</f>
        <v>1030</v>
      </c>
      <c r="K74" s="88">
        <f>'[1]1'!P$742</f>
        <v>319</v>
      </c>
      <c r="L74" s="88">
        <f>'[1]1'!Y$742</f>
        <v>319</v>
      </c>
      <c r="M74" s="88">
        <f>'[1]1'!AA$742</f>
        <v>319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960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960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0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960</v>
      </c>
      <c r="F83" s="94">
        <f>'[1]1'!D$750</f>
        <v>0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290719</v>
      </c>
      <c r="F92" s="28">
        <f t="shared" ref="F92:M92" si="16">F4+F51+F77+F90</f>
        <v>312544</v>
      </c>
      <c r="G92" s="28">
        <f t="shared" si="16"/>
        <v>354697</v>
      </c>
      <c r="H92" s="29">
        <f t="shared" si="16"/>
        <v>387871</v>
      </c>
      <c r="I92" s="28">
        <f t="shared" si="16"/>
        <v>383611</v>
      </c>
      <c r="J92" s="30">
        <f t="shared" si="16"/>
        <v>372452</v>
      </c>
      <c r="K92" s="28">
        <f t="shared" si="16"/>
        <v>387827</v>
      </c>
      <c r="L92" s="28">
        <f t="shared" si="16"/>
        <v>404289</v>
      </c>
      <c r="M92" s="28">
        <f t="shared" si="16"/>
        <v>428439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86255</v>
      </c>
      <c r="F4" s="74">
        <f t="shared" ref="F4:M4" si="0">F5+F8+F47</f>
        <v>78255</v>
      </c>
      <c r="G4" s="74">
        <f t="shared" si="0"/>
        <v>117126</v>
      </c>
      <c r="H4" s="75">
        <f t="shared" si="0"/>
        <v>112522</v>
      </c>
      <c r="I4" s="74">
        <f t="shared" si="0"/>
        <v>127828</v>
      </c>
      <c r="J4" s="76">
        <f t="shared" si="0"/>
        <v>123470</v>
      </c>
      <c r="K4" s="74">
        <f t="shared" si="0"/>
        <v>119710</v>
      </c>
      <c r="L4" s="74">
        <f t="shared" si="0"/>
        <v>125434</v>
      </c>
      <c r="M4" s="74">
        <f t="shared" si="0"/>
        <v>132216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80020</v>
      </c>
      <c r="F5" s="81">
        <f t="shared" ref="F5:M5" si="1">SUM(F6:F7)</f>
        <v>78248</v>
      </c>
      <c r="G5" s="81">
        <f t="shared" si="1"/>
        <v>107341</v>
      </c>
      <c r="H5" s="82">
        <f t="shared" si="1"/>
        <v>111914</v>
      </c>
      <c r="I5" s="81">
        <f t="shared" si="1"/>
        <v>117230</v>
      </c>
      <c r="J5" s="83">
        <f t="shared" si="1"/>
        <v>112873</v>
      </c>
      <c r="K5" s="81">
        <f t="shared" si="1"/>
        <v>119414</v>
      </c>
      <c r="L5" s="81">
        <f t="shared" si="1"/>
        <v>124722</v>
      </c>
      <c r="M5" s="81">
        <f t="shared" si="1"/>
        <v>131493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77401</v>
      </c>
      <c r="F6" s="88">
        <f>'[1]1'!D$826</f>
        <v>76243</v>
      </c>
      <c r="G6" s="88">
        <f>'[1]1'!E$826</f>
        <v>105372</v>
      </c>
      <c r="H6" s="89">
        <f>'[1]1'!F$826</f>
        <v>109380</v>
      </c>
      <c r="I6" s="88">
        <f>'[1]1'!G$826</f>
        <v>115280</v>
      </c>
      <c r="J6" s="90">
        <f>'[1]1'!H$826</f>
        <v>61428</v>
      </c>
      <c r="K6" s="88">
        <f>'[1]1'!P$826</f>
        <v>117520</v>
      </c>
      <c r="L6" s="88">
        <f>'[1]1'!Y$826</f>
        <v>122790</v>
      </c>
      <c r="M6" s="88">
        <f>'[1]1'!AA$826</f>
        <v>129464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2619</v>
      </c>
      <c r="F7" s="94">
        <f>'[1]1'!D$827</f>
        <v>2005</v>
      </c>
      <c r="G7" s="94">
        <f>'[1]1'!E$827</f>
        <v>1969</v>
      </c>
      <c r="H7" s="95">
        <f>'[1]1'!F$827</f>
        <v>2534</v>
      </c>
      <c r="I7" s="94">
        <f>'[1]1'!G$827</f>
        <v>1950</v>
      </c>
      <c r="J7" s="96">
        <f>'[1]1'!H$827</f>
        <v>51445</v>
      </c>
      <c r="K7" s="94">
        <f>'[1]1'!P$827</f>
        <v>1894</v>
      </c>
      <c r="L7" s="94">
        <f>'[1]1'!Y$827</f>
        <v>1932</v>
      </c>
      <c r="M7" s="94">
        <f>'[1]1'!AA$827</f>
        <v>2029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6235</v>
      </c>
      <c r="F8" s="81">
        <f t="shared" si="2"/>
        <v>7</v>
      </c>
      <c r="G8" s="81">
        <f t="shared" si="2"/>
        <v>9785</v>
      </c>
      <c r="H8" s="82">
        <f t="shared" si="2"/>
        <v>608</v>
      </c>
      <c r="I8" s="81">
        <f t="shared" si="2"/>
        <v>10598</v>
      </c>
      <c r="J8" s="83">
        <f t="shared" si="2"/>
        <v>10597</v>
      </c>
      <c r="K8" s="81">
        <f t="shared" si="2"/>
        <v>296</v>
      </c>
      <c r="L8" s="81">
        <f t="shared" si="2"/>
        <v>712</v>
      </c>
      <c r="M8" s="81">
        <f t="shared" si="2"/>
        <v>723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0</v>
      </c>
      <c r="F10" s="101">
        <f>'[1]1'!D$830</f>
        <v>0</v>
      </c>
      <c r="G10" s="101">
        <f>'[1]1'!E$830</f>
        <v>0</v>
      </c>
      <c r="H10" s="102">
        <f>'[1]1'!F$830</f>
        <v>0</v>
      </c>
      <c r="I10" s="101">
        <f>'[1]1'!G$830</f>
        <v>0</v>
      </c>
      <c r="J10" s="103">
        <f>'[1]1'!H$830</f>
        <v>0</v>
      </c>
      <c r="K10" s="101">
        <f>'[1]1'!P$830</f>
        <v>0</v>
      </c>
      <c r="L10" s="101">
        <f>'[1]1'!Y$830</f>
        <v>0</v>
      </c>
      <c r="M10" s="101">
        <f>'[1]1'!AA$830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1055</v>
      </c>
      <c r="F11" s="101">
        <f>'[1]1'!D$831</f>
        <v>0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890</v>
      </c>
      <c r="F14" s="101">
        <f>'[1]1'!D$834</f>
        <v>0</v>
      </c>
      <c r="G14" s="101">
        <f>'[1]1'!E$834</f>
        <v>121</v>
      </c>
      <c r="H14" s="102">
        <f>'[1]1'!F$834</f>
        <v>0</v>
      </c>
      <c r="I14" s="101">
        <f>'[1]1'!G$834</f>
        <v>0</v>
      </c>
      <c r="J14" s="103">
        <f>'[1]1'!H$834</f>
        <v>0</v>
      </c>
      <c r="K14" s="101">
        <f>'[1]1'!P$834</f>
        <v>0</v>
      </c>
      <c r="L14" s="101">
        <f>'[1]1'!Y$834</f>
        <v>0</v>
      </c>
      <c r="M14" s="101">
        <f>'[1]1'!AA$834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1608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0</v>
      </c>
      <c r="I23" s="101">
        <f>'[1]1'!G$843</f>
        <v>0</v>
      </c>
      <c r="J23" s="103">
        <f>'[1]1'!H$843</f>
        <v>0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1404</v>
      </c>
      <c r="F31" s="101">
        <f>'[1]1'!D$851</f>
        <v>0</v>
      </c>
      <c r="G31" s="101">
        <f>'[1]1'!E$851</f>
        <v>9437</v>
      </c>
      <c r="H31" s="102">
        <f>'[1]1'!F$851</f>
        <v>608</v>
      </c>
      <c r="I31" s="101">
        <f>'[1]1'!G$851</f>
        <v>3741</v>
      </c>
      <c r="J31" s="103">
        <f>'[1]1'!H$851</f>
        <v>3740</v>
      </c>
      <c r="K31" s="101">
        <f>'[1]1'!P$851</f>
        <v>296</v>
      </c>
      <c r="L31" s="101">
        <f>'[1]1'!Y$851</f>
        <v>712</v>
      </c>
      <c r="M31" s="101">
        <f>'[1]1'!AA$851</f>
        <v>723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6857</v>
      </c>
      <c r="J36" s="103">
        <f>'[1]1'!H$856</f>
        <v>6857</v>
      </c>
      <c r="K36" s="101">
        <f>'[1]1'!P$856</f>
        <v>0</v>
      </c>
      <c r="L36" s="101">
        <f>'[1]1'!Y$856</f>
        <v>0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0</v>
      </c>
      <c r="I37" s="101">
        <f>'[1]1'!G$857</f>
        <v>0</v>
      </c>
      <c r="J37" s="103">
        <f>'[1]1'!H$857</f>
        <v>0</v>
      </c>
      <c r="K37" s="101">
        <f>'[1]1'!P$857</f>
        <v>0</v>
      </c>
      <c r="L37" s="101">
        <f>'[1]1'!Y$857</f>
        <v>0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0</v>
      </c>
      <c r="F38" s="101">
        <f>'[1]1'!D$858</f>
        <v>0</v>
      </c>
      <c r="G38" s="101">
        <f>'[1]1'!E$858</f>
        <v>50</v>
      </c>
      <c r="H38" s="102">
        <f>'[1]1'!F$858</f>
        <v>0</v>
      </c>
      <c r="I38" s="101">
        <f>'[1]1'!G$858</f>
        <v>0</v>
      </c>
      <c r="J38" s="103">
        <f>'[1]1'!H$858</f>
        <v>0</v>
      </c>
      <c r="K38" s="101">
        <f>'[1]1'!P$858</f>
        <v>0</v>
      </c>
      <c r="L38" s="101">
        <f>'[1]1'!Y$858</f>
        <v>0</v>
      </c>
      <c r="M38" s="101">
        <f>'[1]1'!AA$858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1107</v>
      </c>
      <c r="F42" s="101">
        <f>'[1]1'!D$862</f>
        <v>7</v>
      </c>
      <c r="G42" s="101">
        <f>'[1]1'!E$862</f>
        <v>63</v>
      </c>
      <c r="H42" s="102">
        <f>'[1]1'!F$862</f>
        <v>0</v>
      </c>
      <c r="I42" s="101">
        <f>'[1]1'!G$862</f>
        <v>0</v>
      </c>
      <c r="J42" s="103">
        <f>'[1]1'!H$862</f>
        <v>0</v>
      </c>
      <c r="K42" s="101">
        <f>'[1]1'!P$862</f>
        <v>0</v>
      </c>
      <c r="L42" s="101">
        <f>'[1]1'!Y$862</f>
        <v>0</v>
      </c>
      <c r="M42" s="101">
        <f>'[1]1'!AA$862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0</v>
      </c>
      <c r="F43" s="101">
        <f>'[1]1'!D$863</f>
        <v>0</v>
      </c>
      <c r="G43" s="101">
        <f>'[1]1'!E$863</f>
        <v>95</v>
      </c>
      <c r="H43" s="102">
        <f>'[1]1'!F$863</f>
        <v>0</v>
      </c>
      <c r="I43" s="101">
        <f>'[1]1'!G$863</f>
        <v>0</v>
      </c>
      <c r="J43" s="103">
        <f>'[1]1'!H$863</f>
        <v>0</v>
      </c>
      <c r="K43" s="101">
        <f>'[1]1'!P$863</f>
        <v>0</v>
      </c>
      <c r="L43" s="101">
        <f>'[1]1'!Y$863</f>
        <v>0</v>
      </c>
      <c r="M43" s="101">
        <f>'[1]1'!AA$863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171</v>
      </c>
      <c r="F44" s="101">
        <f>'[1]1'!D$864</f>
        <v>0</v>
      </c>
      <c r="G44" s="101">
        <f>'[1]1'!E$864</f>
        <v>0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19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43</v>
      </c>
      <c r="F51" s="74">
        <f t="shared" si="4"/>
        <v>3540</v>
      </c>
      <c r="G51" s="74">
        <f t="shared" si="4"/>
        <v>3583</v>
      </c>
      <c r="H51" s="75">
        <f t="shared" si="4"/>
        <v>9241</v>
      </c>
      <c r="I51" s="74">
        <f t="shared" si="4"/>
        <v>9241</v>
      </c>
      <c r="J51" s="76">
        <f t="shared" si="4"/>
        <v>5625</v>
      </c>
      <c r="K51" s="74">
        <f t="shared" si="4"/>
        <v>8824</v>
      </c>
      <c r="L51" s="74">
        <f t="shared" si="4"/>
        <v>21023</v>
      </c>
      <c r="M51" s="74">
        <f t="shared" si="4"/>
        <v>21365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0</v>
      </c>
      <c r="F72" s="101">
        <f>'[1]1'!D$890</f>
        <v>3464</v>
      </c>
      <c r="G72" s="101">
        <f>'[1]1'!E$890</f>
        <v>3583</v>
      </c>
      <c r="H72" s="102">
        <f>'[1]1'!F$890</f>
        <v>9241</v>
      </c>
      <c r="I72" s="101">
        <f>'[1]1'!G$890</f>
        <v>9241</v>
      </c>
      <c r="J72" s="103">
        <f>'[1]1'!H$890</f>
        <v>5554</v>
      </c>
      <c r="K72" s="101">
        <f>'[1]1'!P$890</f>
        <v>8804</v>
      </c>
      <c r="L72" s="101">
        <f>'[1]1'!Y$890</f>
        <v>21003</v>
      </c>
      <c r="M72" s="101">
        <f>'[1]1'!AA$890</f>
        <v>21345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43</v>
      </c>
      <c r="F73" s="101">
        <f t="shared" si="12"/>
        <v>76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71</v>
      </c>
      <c r="K73" s="101">
        <f t="shared" si="12"/>
        <v>20</v>
      </c>
      <c r="L73" s="101">
        <f t="shared" si="12"/>
        <v>20</v>
      </c>
      <c r="M73" s="101">
        <f t="shared" si="12"/>
        <v>20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43</v>
      </c>
      <c r="F74" s="88">
        <f>'[1]1'!D$892</f>
        <v>76</v>
      </c>
      <c r="G74" s="88">
        <f>'[1]1'!E$892</f>
        <v>0</v>
      </c>
      <c r="H74" s="89">
        <f>'[1]1'!F$892</f>
        <v>0</v>
      </c>
      <c r="I74" s="88">
        <f>'[1]1'!G$892</f>
        <v>0</v>
      </c>
      <c r="J74" s="90">
        <f>'[1]1'!H$892</f>
        <v>71</v>
      </c>
      <c r="K74" s="88">
        <f>'[1]1'!P$892</f>
        <v>20</v>
      </c>
      <c r="L74" s="88">
        <f>'[1]1'!Y$892</f>
        <v>20</v>
      </c>
      <c r="M74" s="88">
        <f>'[1]1'!AA$892</f>
        <v>20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4500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4500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4500</v>
      </c>
      <c r="G83" s="94">
        <f>'[1]1'!E$900</f>
        <v>0</v>
      </c>
      <c r="H83" s="95">
        <f>'[1]1'!F$900</f>
        <v>0</v>
      </c>
      <c r="I83" s="94">
        <f>'[1]1'!G$900</f>
        <v>0</v>
      </c>
      <c r="J83" s="96">
        <f>'[1]1'!H$900</f>
        <v>0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86298</v>
      </c>
      <c r="F92" s="28">
        <f t="shared" ref="F92:M92" si="16">F4+F51+F77+F90</f>
        <v>86295</v>
      </c>
      <c r="G92" s="28">
        <f t="shared" si="16"/>
        <v>120709</v>
      </c>
      <c r="H92" s="29">
        <f t="shared" si="16"/>
        <v>121763</v>
      </c>
      <c r="I92" s="28">
        <f t="shared" si="16"/>
        <v>137069</v>
      </c>
      <c r="J92" s="30">
        <f t="shared" si="16"/>
        <v>129095</v>
      </c>
      <c r="K92" s="28">
        <f t="shared" si="16"/>
        <v>128534</v>
      </c>
      <c r="L92" s="28">
        <f t="shared" si="16"/>
        <v>146457</v>
      </c>
      <c r="M92" s="28">
        <f t="shared" si="16"/>
        <v>153581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12432</v>
      </c>
      <c r="F4" s="74">
        <f t="shared" ref="F4:M4" si="0">F5+F8+F47</f>
        <v>18447</v>
      </c>
      <c r="G4" s="74">
        <f t="shared" si="0"/>
        <v>21764</v>
      </c>
      <c r="H4" s="75">
        <f t="shared" si="0"/>
        <v>12000</v>
      </c>
      <c r="I4" s="74">
        <f t="shared" si="0"/>
        <v>62867</v>
      </c>
      <c r="J4" s="76">
        <f t="shared" si="0"/>
        <v>37675</v>
      </c>
      <c r="K4" s="74">
        <f t="shared" si="0"/>
        <v>39989</v>
      </c>
      <c r="L4" s="74">
        <f t="shared" si="0"/>
        <v>41000</v>
      </c>
      <c r="M4" s="74">
        <f t="shared" si="0"/>
        <v>47000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8000</v>
      </c>
      <c r="I5" s="81">
        <f t="shared" si="1"/>
        <v>8000</v>
      </c>
      <c r="J5" s="83">
        <f t="shared" si="1"/>
        <v>7677</v>
      </c>
      <c r="K5" s="81">
        <f t="shared" si="1"/>
        <v>18000</v>
      </c>
      <c r="L5" s="81">
        <f t="shared" si="1"/>
        <v>20000</v>
      </c>
      <c r="M5" s="81">
        <f t="shared" si="1"/>
        <v>26000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0</v>
      </c>
      <c r="G6" s="88">
        <f>'[1]1'!E$976</f>
        <v>0</v>
      </c>
      <c r="H6" s="89">
        <f>'[1]1'!F$976</f>
        <v>5887</v>
      </c>
      <c r="I6" s="88">
        <f>'[1]1'!G$976</f>
        <v>5887</v>
      </c>
      <c r="J6" s="90">
        <f>'[1]1'!H$976</f>
        <v>5094</v>
      </c>
      <c r="K6" s="88">
        <f>'[1]1'!P$976</f>
        <v>18000</v>
      </c>
      <c r="L6" s="88">
        <f>'[1]1'!Y$976</f>
        <v>20000</v>
      </c>
      <c r="M6" s="88">
        <f>'[1]1'!AA$976</f>
        <v>26000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0</v>
      </c>
      <c r="H7" s="95">
        <f>'[1]1'!F$977</f>
        <v>2113</v>
      </c>
      <c r="I7" s="94">
        <f>'[1]1'!G$977</f>
        <v>2113</v>
      </c>
      <c r="J7" s="96">
        <f>'[1]1'!H$977</f>
        <v>2583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12432</v>
      </c>
      <c r="F8" s="81">
        <f t="shared" si="2"/>
        <v>18447</v>
      </c>
      <c r="G8" s="81">
        <f t="shared" si="2"/>
        <v>21764</v>
      </c>
      <c r="H8" s="82">
        <f t="shared" si="2"/>
        <v>4000</v>
      </c>
      <c r="I8" s="81">
        <f t="shared" si="2"/>
        <v>54867</v>
      </c>
      <c r="J8" s="83">
        <f t="shared" si="2"/>
        <v>29998</v>
      </c>
      <c r="K8" s="81">
        <f t="shared" si="2"/>
        <v>21989</v>
      </c>
      <c r="L8" s="81">
        <f t="shared" si="2"/>
        <v>21000</v>
      </c>
      <c r="M8" s="81">
        <f t="shared" si="2"/>
        <v>21000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0</v>
      </c>
      <c r="H22" s="102">
        <f>'[1]1'!F$992</f>
        <v>0</v>
      </c>
      <c r="I22" s="101">
        <f>'[1]1'!G$992</f>
        <v>0</v>
      </c>
      <c r="J22" s="103">
        <f>'[1]1'!H$992</f>
        <v>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0</v>
      </c>
      <c r="I36" s="101">
        <f>'[1]1'!G$1006</f>
        <v>35000</v>
      </c>
      <c r="J36" s="103">
        <f>'[1]1'!H$1006</f>
        <v>17795</v>
      </c>
      <c r="K36" s="101">
        <f>'[1]1'!P$1006</f>
        <v>7000</v>
      </c>
      <c r="L36" s="101">
        <f>'[1]1'!Y$1006</f>
        <v>7000</v>
      </c>
      <c r="M36" s="101">
        <f>'[1]1'!AA$1006</f>
        <v>7000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12432</v>
      </c>
      <c r="F40" s="101">
        <f>'[1]1'!D$1010</f>
        <v>18447</v>
      </c>
      <c r="G40" s="101">
        <f>'[1]1'!E$1010</f>
        <v>21764</v>
      </c>
      <c r="H40" s="102">
        <f>'[1]1'!F$1010</f>
        <v>4000</v>
      </c>
      <c r="I40" s="101">
        <f>'[1]1'!G$1010</f>
        <v>19867</v>
      </c>
      <c r="J40" s="103">
        <f>'[1]1'!H$1010</f>
        <v>12042</v>
      </c>
      <c r="K40" s="101">
        <f>'[1]1'!P$1010</f>
        <v>14989</v>
      </c>
      <c r="L40" s="101">
        <f>'[1]1'!Y$1010</f>
        <v>14000</v>
      </c>
      <c r="M40" s="101">
        <f>'[1]1'!AA$1010</f>
        <v>14000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0</v>
      </c>
      <c r="H42" s="102">
        <f>'[1]1'!F$1012</f>
        <v>0</v>
      </c>
      <c r="I42" s="101">
        <f>'[1]1'!G$1012</f>
        <v>0</v>
      </c>
      <c r="J42" s="103">
        <f>'[1]1'!H$1012</f>
        <v>161</v>
      </c>
      <c r="K42" s="101">
        <f>'[1]1'!P$1012</f>
        <v>0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85437</v>
      </c>
      <c r="F51" s="74">
        <f t="shared" si="4"/>
        <v>64015</v>
      </c>
      <c r="G51" s="74">
        <f t="shared" si="4"/>
        <v>75673</v>
      </c>
      <c r="H51" s="75">
        <f t="shared" si="4"/>
        <v>37644</v>
      </c>
      <c r="I51" s="74">
        <f t="shared" si="4"/>
        <v>128644</v>
      </c>
      <c r="J51" s="76">
        <f t="shared" si="4"/>
        <v>108109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85437</v>
      </c>
      <c r="F72" s="101">
        <f>'[1]1'!D$1040</f>
        <v>64015</v>
      </c>
      <c r="G72" s="101">
        <f>'[1]1'!E$1040</f>
        <v>75673</v>
      </c>
      <c r="H72" s="102">
        <f>'[1]1'!F$1040</f>
        <v>37644</v>
      </c>
      <c r="I72" s="101">
        <f>'[1]1'!G$1040</f>
        <v>128644</v>
      </c>
      <c r="J72" s="103">
        <f>'[1]1'!H$1040</f>
        <v>108109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399613</v>
      </c>
      <c r="F77" s="74">
        <f t="shared" si="13"/>
        <v>448314</v>
      </c>
      <c r="G77" s="74">
        <f t="shared" si="13"/>
        <v>325867</v>
      </c>
      <c r="H77" s="75">
        <f t="shared" si="13"/>
        <v>523745</v>
      </c>
      <c r="I77" s="74">
        <f t="shared" si="13"/>
        <v>424274</v>
      </c>
      <c r="J77" s="76">
        <f t="shared" si="13"/>
        <v>406058</v>
      </c>
      <c r="K77" s="74">
        <f t="shared" si="13"/>
        <v>740340</v>
      </c>
      <c r="L77" s="74">
        <f t="shared" si="13"/>
        <v>681806</v>
      </c>
      <c r="M77" s="74">
        <f t="shared" si="13"/>
        <v>712421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399613</v>
      </c>
      <c r="F78" s="81">
        <f t="shared" si="14"/>
        <v>448314</v>
      </c>
      <c r="G78" s="81">
        <f t="shared" si="14"/>
        <v>325867</v>
      </c>
      <c r="H78" s="82">
        <f t="shared" si="14"/>
        <v>523745</v>
      </c>
      <c r="I78" s="81">
        <f t="shared" si="14"/>
        <v>424274</v>
      </c>
      <c r="J78" s="83">
        <f t="shared" si="14"/>
        <v>406058</v>
      </c>
      <c r="K78" s="81">
        <f t="shared" si="14"/>
        <v>740340</v>
      </c>
      <c r="L78" s="81">
        <f t="shared" si="14"/>
        <v>681806</v>
      </c>
      <c r="M78" s="81">
        <f t="shared" si="14"/>
        <v>712421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399613</v>
      </c>
      <c r="F79" s="88">
        <f>'[1]1'!D$1046</f>
        <v>0</v>
      </c>
      <c r="G79" s="88">
        <f>'[1]1'!E$1046</f>
        <v>0</v>
      </c>
      <c r="H79" s="89">
        <f>'[1]1'!F$1046</f>
        <v>0</v>
      </c>
      <c r="I79" s="88">
        <f>'[1]1'!G$1046</f>
        <v>0</v>
      </c>
      <c r="J79" s="90">
        <f>'[1]1'!H$1046</f>
        <v>0</v>
      </c>
      <c r="K79" s="88">
        <f>'[1]1'!P$1046</f>
        <v>0</v>
      </c>
      <c r="L79" s="88">
        <f>'[1]1'!Y$1046</f>
        <v>0</v>
      </c>
      <c r="M79" s="88">
        <f>'[1]1'!AA$1046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448314</v>
      </c>
      <c r="G80" s="94">
        <f>'[1]1'!E$1047</f>
        <v>325867</v>
      </c>
      <c r="H80" s="95">
        <f>'[1]1'!F$1047</f>
        <v>523745</v>
      </c>
      <c r="I80" s="94">
        <f>'[1]1'!G$1047</f>
        <v>424274</v>
      </c>
      <c r="J80" s="96">
        <f>'[1]1'!H$1047</f>
        <v>406058</v>
      </c>
      <c r="K80" s="94">
        <f>'[1]1'!P$1047</f>
        <v>740340</v>
      </c>
      <c r="L80" s="94">
        <f>'[1]1'!Y$1047</f>
        <v>681806</v>
      </c>
      <c r="M80" s="94">
        <f>'[1]1'!AA$1047</f>
        <v>712421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0</v>
      </c>
      <c r="J83" s="96">
        <f>'[1]1'!H$1050</f>
        <v>0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497482</v>
      </c>
      <c r="F92" s="28">
        <f t="shared" ref="F92:M92" si="16">F4+F51+F77+F90</f>
        <v>530776</v>
      </c>
      <c r="G92" s="28">
        <f t="shared" si="16"/>
        <v>423304</v>
      </c>
      <c r="H92" s="29">
        <f t="shared" si="16"/>
        <v>573389</v>
      </c>
      <c r="I92" s="28">
        <f t="shared" si="16"/>
        <v>615785</v>
      </c>
      <c r="J92" s="30">
        <f t="shared" si="16"/>
        <v>551842</v>
      </c>
      <c r="K92" s="28">
        <f t="shared" si="16"/>
        <v>780329</v>
      </c>
      <c r="L92" s="28">
        <f t="shared" si="16"/>
        <v>722806</v>
      </c>
      <c r="M92" s="28">
        <f t="shared" si="16"/>
        <v>759421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193237</v>
      </c>
      <c r="F4" s="74">
        <f t="shared" ref="F4:M4" si="0">F5+F8+F47</f>
        <v>506959</v>
      </c>
      <c r="G4" s="74">
        <f t="shared" si="0"/>
        <v>361640</v>
      </c>
      <c r="H4" s="75">
        <f t="shared" si="0"/>
        <v>179051</v>
      </c>
      <c r="I4" s="74">
        <f t="shared" si="0"/>
        <v>296002</v>
      </c>
      <c r="J4" s="76">
        <f t="shared" si="0"/>
        <v>407236</v>
      </c>
      <c r="K4" s="74">
        <f t="shared" si="0"/>
        <v>353455</v>
      </c>
      <c r="L4" s="74">
        <f t="shared" si="0"/>
        <v>363250</v>
      </c>
      <c r="M4" s="74">
        <f t="shared" si="0"/>
        <v>432700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111786</v>
      </c>
      <c r="F5" s="81">
        <f t="shared" ref="F5:M5" si="1">SUM(F6:F7)</f>
        <v>124387</v>
      </c>
      <c r="G5" s="81">
        <f t="shared" si="1"/>
        <v>141072</v>
      </c>
      <c r="H5" s="82">
        <f t="shared" si="1"/>
        <v>140630</v>
      </c>
      <c r="I5" s="81">
        <f t="shared" si="1"/>
        <v>158533</v>
      </c>
      <c r="J5" s="83">
        <f t="shared" si="1"/>
        <v>152980</v>
      </c>
      <c r="K5" s="81">
        <f t="shared" si="1"/>
        <v>168105</v>
      </c>
      <c r="L5" s="81">
        <f t="shared" si="1"/>
        <v>169766</v>
      </c>
      <c r="M5" s="81">
        <f t="shared" si="1"/>
        <v>179882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101552</v>
      </c>
      <c r="F6" s="88">
        <f>'[1]1'!D$1126</f>
        <v>113695</v>
      </c>
      <c r="G6" s="88">
        <f>'[1]1'!E$1126</f>
        <v>128882</v>
      </c>
      <c r="H6" s="89">
        <f>'[1]1'!F$1126</f>
        <v>126586</v>
      </c>
      <c r="I6" s="88">
        <f>'[1]1'!G$1126</f>
        <v>145475</v>
      </c>
      <c r="J6" s="90">
        <f>'[1]1'!H$1126</f>
        <v>97764</v>
      </c>
      <c r="K6" s="88">
        <f>'[1]1'!P$1126</f>
        <v>154412</v>
      </c>
      <c r="L6" s="88">
        <f>'[1]1'!Y$1126</f>
        <v>155607</v>
      </c>
      <c r="M6" s="88">
        <f>'[1]1'!AA$1126</f>
        <v>164838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10234</v>
      </c>
      <c r="F7" s="94">
        <f>'[1]1'!D$1127</f>
        <v>10692</v>
      </c>
      <c r="G7" s="94">
        <f>'[1]1'!E$1127</f>
        <v>12190</v>
      </c>
      <c r="H7" s="95">
        <f>'[1]1'!F$1127</f>
        <v>14044</v>
      </c>
      <c r="I7" s="94">
        <f>'[1]1'!G$1127</f>
        <v>13058</v>
      </c>
      <c r="J7" s="96">
        <f>'[1]1'!H$1127</f>
        <v>55216</v>
      </c>
      <c r="K7" s="94">
        <f>'[1]1'!P$1127</f>
        <v>13693</v>
      </c>
      <c r="L7" s="94">
        <f>'[1]1'!Y$1127</f>
        <v>14159</v>
      </c>
      <c r="M7" s="94">
        <f>'[1]1'!AA$1127</f>
        <v>15044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81444</v>
      </c>
      <c r="F8" s="81">
        <f t="shared" si="2"/>
        <v>382572</v>
      </c>
      <c r="G8" s="81">
        <f t="shared" si="2"/>
        <v>220568</v>
      </c>
      <c r="H8" s="82">
        <f t="shared" si="2"/>
        <v>38421</v>
      </c>
      <c r="I8" s="81">
        <f t="shared" si="2"/>
        <v>137469</v>
      </c>
      <c r="J8" s="83">
        <f t="shared" si="2"/>
        <v>254256</v>
      </c>
      <c r="K8" s="81">
        <f t="shared" si="2"/>
        <v>185350</v>
      </c>
      <c r="L8" s="81">
        <f t="shared" si="2"/>
        <v>193484</v>
      </c>
      <c r="M8" s="81">
        <f t="shared" si="2"/>
        <v>252818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11</v>
      </c>
      <c r="F9" s="88">
        <f>'[1]1'!D$1129</f>
        <v>6</v>
      </c>
      <c r="G9" s="88">
        <f>'[1]1'!E$1129</f>
        <v>10</v>
      </c>
      <c r="H9" s="89">
        <f>'[1]1'!F$1129</f>
        <v>10</v>
      </c>
      <c r="I9" s="88">
        <f>'[1]1'!G$1129</f>
        <v>10</v>
      </c>
      <c r="J9" s="90">
        <f>'[1]1'!H$1129</f>
        <v>0</v>
      </c>
      <c r="K9" s="88">
        <f>'[1]1'!P$1129</f>
        <v>13</v>
      </c>
      <c r="L9" s="88">
        <f>'[1]1'!Y$1129</f>
        <v>28</v>
      </c>
      <c r="M9" s="88">
        <f>'[1]1'!AA$1129</f>
        <v>28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495</v>
      </c>
      <c r="F10" s="101">
        <f>'[1]1'!D$1130</f>
        <v>71</v>
      </c>
      <c r="G10" s="101">
        <f>'[1]1'!E$1130</f>
        <v>396</v>
      </c>
      <c r="H10" s="102">
        <f>'[1]1'!F$1130</f>
        <v>0</v>
      </c>
      <c r="I10" s="101">
        <f>'[1]1'!G$1130</f>
        <v>65</v>
      </c>
      <c r="J10" s="103">
        <f>'[1]1'!H$1130</f>
        <v>65</v>
      </c>
      <c r="K10" s="101">
        <f>'[1]1'!P$1130</f>
        <v>0</v>
      </c>
      <c r="L10" s="101">
        <f>'[1]1'!Y$1130</f>
        <v>0</v>
      </c>
      <c r="M10" s="101">
        <f>'[1]1'!AA$1130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1143</v>
      </c>
      <c r="F11" s="101">
        <f>'[1]1'!D$1131</f>
        <v>18</v>
      </c>
      <c r="G11" s="101">
        <f>'[1]1'!E$1131</f>
        <v>758</v>
      </c>
      <c r="H11" s="102">
        <f>'[1]1'!F$1131</f>
        <v>0</v>
      </c>
      <c r="I11" s="101">
        <f>'[1]1'!G$1131</f>
        <v>10045</v>
      </c>
      <c r="J11" s="103">
        <f>'[1]1'!H$1131</f>
        <v>23</v>
      </c>
      <c r="K11" s="101">
        <f>'[1]1'!P$1131</f>
        <v>6657</v>
      </c>
      <c r="L11" s="101">
        <f>'[1]1'!Y$1131</f>
        <v>6711</v>
      </c>
      <c r="M11" s="101">
        <f>'[1]1'!AA$1131</f>
        <v>6371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12100</v>
      </c>
      <c r="L13" s="101">
        <f>'[1]1'!Y$1133</f>
        <v>17900</v>
      </c>
      <c r="M13" s="101">
        <f>'[1]1'!AA$1133</f>
        <v>23600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10693</v>
      </c>
      <c r="F14" s="101">
        <f>'[1]1'!D$1134</f>
        <v>15295</v>
      </c>
      <c r="G14" s="101">
        <f>'[1]1'!E$1134</f>
        <v>19960</v>
      </c>
      <c r="H14" s="102">
        <f>'[1]1'!F$1134</f>
        <v>2662</v>
      </c>
      <c r="I14" s="101">
        <f>'[1]1'!G$1134</f>
        <v>12683</v>
      </c>
      <c r="J14" s="103">
        <f>'[1]1'!H$1134</f>
        <v>3330</v>
      </c>
      <c r="K14" s="101">
        <f>'[1]1'!P$1134</f>
        <v>13854</v>
      </c>
      <c r="L14" s="101">
        <f>'[1]1'!Y$1134</f>
        <v>15130</v>
      </c>
      <c r="M14" s="101">
        <f>'[1]1'!AA$1134</f>
        <v>15629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168</v>
      </c>
      <c r="F15" s="101">
        <f>'[1]1'!D$1135</f>
        <v>420</v>
      </c>
      <c r="G15" s="101">
        <f>'[1]1'!E$1135</f>
        <v>89</v>
      </c>
      <c r="H15" s="102">
        <f>'[1]1'!F$1135</f>
        <v>10</v>
      </c>
      <c r="I15" s="101">
        <f>'[1]1'!G$1135</f>
        <v>1</v>
      </c>
      <c r="J15" s="103">
        <f>'[1]1'!H$1135</f>
        <v>1</v>
      </c>
      <c r="K15" s="101">
        <f>'[1]1'!P$1135</f>
        <v>60</v>
      </c>
      <c r="L15" s="101">
        <f>'[1]1'!Y$1135</f>
        <v>75</v>
      </c>
      <c r="M15" s="101">
        <f>'[1]1'!AA$1135</f>
        <v>68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11618</v>
      </c>
      <c r="F16" s="101">
        <f>'[1]1'!D$1136</f>
        <v>12232</v>
      </c>
      <c r="G16" s="101">
        <f>'[1]1'!E$1136</f>
        <v>21859</v>
      </c>
      <c r="H16" s="102">
        <f>'[1]1'!F$1136</f>
        <v>0</v>
      </c>
      <c r="I16" s="101">
        <f>'[1]1'!G$1136</f>
        <v>18042</v>
      </c>
      <c r="J16" s="103">
        <f>'[1]1'!H$1136</f>
        <v>17825</v>
      </c>
      <c r="K16" s="101">
        <f>'[1]1'!P$1136</f>
        <v>70563</v>
      </c>
      <c r="L16" s="101">
        <f>'[1]1'!Y$1136</f>
        <v>70611</v>
      </c>
      <c r="M16" s="101">
        <f>'[1]1'!AA$1136</f>
        <v>112285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945</v>
      </c>
      <c r="F17" s="101">
        <f>'[1]1'!D$1137</f>
        <v>9968</v>
      </c>
      <c r="G17" s="101">
        <f>'[1]1'!E$1137</f>
        <v>21690</v>
      </c>
      <c r="H17" s="102">
        <f>'[1]1'!F$1137</f>
        <v>900</v>
      </c>
      <c r="I17" s="101">
        <f>'[1]1'!G$1137</f>
        <v>12877</v>
      </c>
      <c r="J17" s="103">
        <f>'[1]1'!H$1137</f>
        <v>11115</v>
      </c>
      <c r="K17" s="101">
        <f>'[1]1'!P$1137</f>
        <v>33900</v>
      </c>
      <c r="L17" s="101">
        <f>'[1]1'!Y$1137</f>
        <v>35223</v>
      </c>
      <c r="M17" s="101">
        <f>'[1]1'!AA$1137</f>
        <v>45266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178</v>
      </c>
      <c r="F22" s="101">
        <f>'[1]1'!D$1142</f>
        <v>10070</v>
      </c>
      <c r="G22" s="101">
        <f>'[1]1'!E$1142</f>
        <v>6698</v>
      </c>
      <c r="H22" s="102">
        <f>'[1]1'!F$1142</f>
        <v>0</v>
      </c>
      <c r="I22" s="101">
        <f>'[1]1'!G$1142</f>
        <v>233</v>
      </c>
      <c r="J22" s="103">
        <f>'[1]1'!H$1142</f>
        <v>133</v>
      </c>
      <c r="K22" s="101">
        <f>'[1]1'!P$1142</f>
        <v>60</v>
      </c>
      <c r="L22" s="101">
        <f>'[1]1'!Y$1142</f>
        <v>72</v>
      </c>
      <c r="M22" s="101">
        <f>'[1]1'!AA$1142</f>
        <v>62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0</v>
      </c>
      <c r="F23" s="101">
        <f>'[1]1'!D$1143</f>
        <v>0</v>
      </c>
      <c r="G23" s="101">
        <f>'[1]1'!E$1143</f>
        <v>0</v>
      </c>
      <c r="H23" s="102">
        <f>'[1]1'!F$1143</f>
        <v>0</v>
      </c>
      <c r="I23" s="101">
        <f>'[1]1'!G$1143</f>
        <v>0</v>
      </c>
      <c r="J23" s="103">
        <f>'[1]1'!H$1143</f>
        <v>0</v>
      </c>
      <c r="K23" s="101">
        <f>'[1]1'!P$1143</f>
        <v>0</v>
      </c>
      <c r="L23" s="101">
        <f>'[1]1'!Y$1143</f>
        <v>0</v>
      </c>
      <c r="M23" s="101">
        <f>'[1]1'!AA$1143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2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0</v>
      </c>
      <c r="I25" s="101">
        <f>'[1]1'!G$1145</f>
        <v>0</v>
      </c>
      <c r="J25" s="103">
        <f>'[1]1'!H$1145</f>
        <v>0</v>
      </c>
      <c r="K25" s="101">
        <f>'[1]1'!P$1145</f>
        <v>0</v>
      </c>
      <c r="L25" s="101">
        <f>'[1]1'!Y$1145</f>
        <v>0</v>
      </c>
      <c r="M25" s="101">
        <f>'[1]1'!AA$1145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100</v>
      </c>
      <c r="I27" s="101">
        <f>'[1]1'!G$1147</f>
        <v>0</v>
      </c>
      <c r="J27" s="103">
        <f>'[1]1'!H$1147</f>
        <v>0</v>
      </c>
      <c r="K27" s="101">
        <f>'[1]1'!P$1147</f>
        <v>14</v>
      </c>
      <c r="L27" s="101">
        <f>'[1]1'!Y$1147</f>
        <v>13</v>
      </c>
      <c r="M27" s="101">
        <f>'[1]1'!AA$1147</f>
        <v>14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16</v>
      </c>
      <c r="F30" s="101">
        <f>'[1]1'!D$1150</f>
        <v>6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1186</v>
      </c>
      <c r="F31" s="101">
        <f>'[1]1'!D$1151</f>
        <v>256477</v>
      </c>
      <c r="G31" s="101">
        <f>'[1]1'!E$1151</f>
        <v>66230</v>
      </c>
      <c r="H31" s="102">
        <f>'[1]1'!F$1151</f>
        <v>0</v>
      </c>
      <c r="I31" s="101">
        <f>'[1]1'!G$1151</f>
        <v>10975</v>
      </c>
      <c r="J31" s="103">
        <f>'[1]1'!H$1151</f>
        <v>132162</v>
      </c>
      <c r="K31" s="101">
        <f>'[1]1'!P$1151</f>
        <v>16540</v>
      </c>
      <c r="L31" s="101">
        <f>'[1]1'!Y$1151</f>
        <v>16543</v>
      </c>
      <c r="M31" s="101">
        <f>'[1]1'!AA$1151</f>
        <v>16532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41</v>
      </c>
      <c r="F32" s="101">
        <f>'[1]1'!D$1152</f>
        <v>0</v>
      </c>
      <c r="G32" s="101">
        <f>'[1]1'!E$1152</f>
        <v>82</v>
      </c>
      <c r="H32" s="102">
        <f>'[1]1'!F$1152</f>
        <v>0</v>
      </c>
      <c r="I32" s="101">
        <f>'[1]1'!G$1152</f>
        <v>0</v>
      </c>
      <c r="J32" s="103">
        <f>'[1]1'!H$1152</f>
        <v>101</v>
      </c>
      <c r="K32" s="101">
        <f>'[1]1'!P$1152</f>
        <v>502</v>
      </c>
      <c r="L32" s="101">
        <f>'[1]1'!Y$1152</f>
        <v>400</v>
      </c>
      <c r="M32" s="101">
        <f>'[1]1'!AA$1152</f>
        <v>748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992</v>
      </c>
      <c r="F33" s="101">
        <f>'[1]1'!D$1153</f>
        <v>498</v>
      </c>
      <c r="G33" s="101">
        <f>'[1]1'!E$1153</f>
        <v>499</v>
      </c>
      <c r="H33" s="102">
        <f>'[1]1'!F$1153</f>
        <v>100</v>
      </c>
      <c r="I33" s="101">
        <f>'[1]1'!G$1153</f>
        <v>500</v>
      </c>
      <c r="J33" s="103">
        <f>'[1]1'!H$1153</f>
        <v>0</v>
      </c>
      <c r="K33" s="101">
        <f>'[1]1'!P$1153</f>
        <v>1011</v>
      </c>
      <c r="L33" s="101">
        <f>'[1]1'!Y$1153</f>
        <v>100</v>
      </c>
      <c r="M33" s="101">
        <f>'[1]1'!AA$1153</f>
        <v>500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2479</v>
      </c>
      <c r="H36" s="102">
        <f>'[1]1'!F$1156</f>
        <v>0</v>
      </c>
      <c r="I36" s="101">
        <f>'[1]1'!G$1156</f>
        <v>3</v>
      </c>
      <c r="J36" s="103">
        <f>'[1]1'!H$1156</f>
        <v>3</v>
      </c>
      <c r="K36" s="101">
        <f>'[1]1'!P$1156</f>
        <v>0</v>
      </c>
      <c r="L36" s="101">
        <f>'[1]1'!Y$1156</f>
        <v>0</v>
      </c>
      <c r="M36" s="101">
        <f>'[1]1'!AA$1156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696</v>
      </c>
      <c r="F37" s="101">
        <f>'[1]1'!D$1157</f>
        <v>1117</v>
      </c>
      <c r="G37" s="101">
        <f>'[1]1'!E$1157</f>
        <v>306</v>
      </c>
      <c r="H37" s="102">
        <f>'[1]1'!F$1157</f>
        <v>0</v>
      </c>
      <c r="I37" s="101">
        <f>'[1]1'!G$1157</f>
        <v>384</v>
      </c>
      <c r="J37" s="103">
        <f>'[1]1'!H$1157</f>
        <v>364</v>
      </c>
      <c r="K37" s="101">
        <f>'[1]1'!P$1157</f>
        <v>1394</v>
      </c>
      <c r="L37" s="101">
        <f>'[1]1'!Y$1157</f>
        <v>1396</v>
      </c>
      <c r="M37" s="101">
        <f>'[1]1'!AA$1157</f>
        <v>1398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3545</v>
      </c>
      <c r="F38" s="101">
        <f>'[1]1'!D$1158</f>
        <v>2684</v>
      </c>
      <c r="G38" s="101">
        <f>'[1]1'!E$1158</f>
        <v>2713</v>
      </c>
      <c r="H38" s="102">
        <f>'[1]1'!F$1158</f>
        <v>1926</v>
      </c>
      <c r="I38" s="101">
        <f>'[1]1'!G$1158</f>
        <v>4189</v>
      </c>
      <c r="J38" s="103">
        <f>'[1]1'!H$1158</f>
        <v>4122</v>
      </c>
      <c r="K38" s="101">
        <f>'[1]1'!P$1158</f>
        <v>3004</v>
      </c>
      <c r="L38" s="101">
        <f>'[1]1'!Y$1158</f>
        <v>3081</v>
      </c>
      <c r="M38" s="101">
        <f>'[1]1'!AA$1158</f>
        <v>3170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125</v>
      </c>
      <c r="F39" s="101">
        <f>'[1]1'!D$1159</f>
        <v>0</v>
      </c>
      <c r="G39" s="101">
        <f>'[1]1'!E$1159</f>
        <v>0</v>
      </c>
      <c r="H39" s="102">
        <f>'[1]1'!F$1159</f>
        <v>0</v>
      </c>
      <c r="I39" s="101">
        <f>'[1]1'!G$1159</f>
        <v>0</v>
      </c>
      <c r="J39" s="103">
        <f>'[1]1'!H$1159</f>
        <v>0</v>
      </c>
      <c r="K39" s="101">
        <f>'[1]1'!P$1159</f>
        <v>0</v>
      </c>
      <c r="L39" s="101">
        <f>'[1]1'!Y$1159</f>
        <v>0</v>
      </c>
      <c r="M39" s="101">
        <f>'[1]1'!AA$1159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7638</v>
      </c>
      <c r="F40" s="101">
        <f>'[1]1'!D$1160</f>
        <v>1573</v>
      </c>
      <c r="G40" s="101">
        <f>'[1]1'!E$1160</f>
        <v>1525</v>
      </c>
      <c r="H40" s="102">
        <f>'[1]1'!F$1160</f>
        <v>0</v>
      </c>
      <c r="I40" s="101">
        <f>'[1]1'!G$1160</f>
        <v>2491</v>
      </c>
      <c r="J40" s="103">
        <f>'[1]1'!H$1160</f>
        <v>1299</v>
      </c>
      <c r="K40" s="101">
        <f>'[1]1'!P$1160</f>
        <v>3252</v>
      </c>
      <c r="L40" s="101">
        <f>'[1]1'!Y$1160</f>
        <v>3257</v>
      </c>
      <c r="M40" s="101">
        <f>'[1]1'!AA$1160</f>
        <v>3261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30521</v>
      </c>
      <c r="F41" s="101">
        <f>'[1]1'!D$1161</f>
        <v>43216</v>
      </c>
      <c r="G41" s="101">
        <f>'[1]1'!E$1161</f>
        <v>50167</v>
      </c>
      <c r="H41" s="102">
        <f>'[1]1'!F$1161</f>
        <v>28101</v>
      </c>
      <c r="I41" s="101">
        <f>'[1]1'!G$1161</f>
        <v>28377</v>
      </c>
      <c r="J41" s="103">
        <f>'[1]1'!H$1161</f>
        <v>49416</v>
      </c>
      <c r="K41" s="101">
        <f>'[1]1'!P$1161</f>
        <v>580</v>
      </c>
      <c r="L41" s="101">
        <f>'[1]1'!Y$1161</f>
        <v>1010</v>
      </c>
      <c r="M41" s="101">
        <f>'[1]1'!AA$1161</f>
        <v>1280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9974</v>
      </c>
      <c r="F42" s="101">
        <f>'[1]1'!D$1162</f>
        <v>16341</v>
      </c>
      <c r="G42" s="101">
        <f>'[1]1'!E$1162</f>
        <v>14216</v>
      </c>
      <c r="H42" s="102">
        <f>'[1]1'!F$1162</f>
        <v>3112</v>
      </c>
      <c r="I42" s="101">
        <f>'[1]1'!G$1162</f>
        <v>25187</v>
      </c>
      <c r="J42" s="103">
        <f>'[1]1'!H$1162</f>
        <v>23634</v>
      </c>
      <c r="K42" s="101">
        <f>'[1]1'!P$1162</f>
        <v>13537</v>
      </c>
      <c r="L42" s="101">
        <f>'[1]1'!Y$1162</f>
        <v>14663</v>
      </c>
      <c r="M42" s="101">
        <f>'[1]1'!AA$1162</f>
        <v>15114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180</v>
      </c>
      <c r="F43" s="101">
        <f>'[1]1'!D$1163</f>
        <v>7792</v>
      </c>
      <c r="G43" s="101">
        <f>'[1]1'!E$1163</f>
        <v>8325</v>
      </c>
      <c r="H43" s="102">
        <f>'[1]1'!F$1163</f>
        <v>1000</v>
      </c>
      <c r="I43" s="101">
        <f>'[1]1'!G$1163</f>
        <v>9425</v>
      </c>
      <c r="J43" s="103">
        <f>'[1]1'!H$1163</f>
        <v>9033</v>
      </c>
      <c r="K43" s="101">
        <f>'[1]1'!P$1163</f>
        <v>4523</v>
      </c>
      <c r="L43" s="101">
        <f>'[1]1'!Y$1163</f>
        <v>2800</v>
      </c>
      <c r="M43" s="101">
        <f>'[1]1'!AA$1163</f>
        <v>2800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793</v>
      </c>
      <c r="F44" s="101">
        <f>'[1]1'!D$1164</f>
        <v>1381</v>
      </c>
      <c r="G44" s="101">
        <f>'[1]1'!E$1164</f>
        <v>1576</v>
      </c>
      <c r="H44" s="102">
        <f>'[1]1'!F$1164</f>
        <v>0</v>
      </c>
      <c r="I44" s="101">
        <f>'[1]1'!G$1164</f>
        <v>1506</v>
      </c>
      <c r="J44" s="103">
        <f>'[1]1'!H$1164</f>
        <v>1297</v>
      </c>
      <c r="K44" s="101">
        <f>'[1]1'!P$1164</f>
        <v>2676</v>
      </c>
      <c r="L44" s="101">
        <f>'[1]1'!Y$1164</f>
        <v>2660</v>
      </c>
      <c r="M44" s="101">
        <f>'[1]1'!AA$1164</f>
        <v>2880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480</v>
      </c>
      <c r="F45" s="101">
        <f>'[1]1'!D$1165</f>
        <v>3407</v>
      </c>
      <c r="G45" s="101">
        <f>'[1]1'!E$1165</f>
        <v>990</v>
      </c>
      <c r="H45" s="102">
        <f>'[1]1'!F$1165</f>
        <v>500</v>
      </c>
      <c r="I45" s="101">
        <f>'[1]1'!G$1165</f>
        <v>476</v>
      </c>
      <c r="J45" s="103">
        <f>'[1]1'!H$1165</f>
        <v>333</v>
      </c>
      <c r="K45" s="101">
        <f>'[1]1'!P$1165</f>
        <v>1110</v>
      </c>
      <c r="L45" s="101">
        <f>'[1]1'!Y$1165</f>
        <v>1811</v>
      </c>
      <c r="M45" s="101">
        <f>'[1]1'!AA$1165</f>
        <v>1812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4</v>
      </c>
      <c r="F46" s="94">
        <f>'[1]1'!D$1166</f>
        <v>0</v>
      </c>
      <c r="G46" s="94">
        <f>'[1]1'!E$1166</f>
        <v>0</v>
      </c>
      <c r="H46" s="95">
        <f>'[1]1'!F$1166</f>
        <v>0</v>
      </c>
      <c r="I46" s="94">
        <f>'[1]1'!G$1166</f>
        <v>0</v>
      </c>
      <c r="J46" s="96">
        <f>'[1]1'!H$1166</f>
        <v>0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7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220608</v>
      </c>
      <c r="F51" s="74">
        <f t="shared" si="4"/>
        <v>174248</v>
      </c>
      <c r="G51" s="74">
        <f t="shared" si="4"/>
        <v>320214</v>
      </c>
      <c r="H51" s="75">
        <f t="shared" si="4"/>
        <v>554884</v>
      </c>
      <c r="I51" s="74">
        <f t="shared" si="4"/>
        <v>479033</v>
      </c>
      <c r="J51" s="76">
        <f t="shared" si="4"/>
        <v>479015</v>
      </c>
      <c r="K51" s="74">
        <f t="shared" si="4"/>
        <v>536154</v>
      </c>
      <c r="L51" s="74">
        <f t="shared" si="4"/>
        <v>530820</v>
      </c>
      <c r="M51" s="74">
        <f t="shared" si="4"/>
        <v>516105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6678</v>
      </c>
      <c r="F59" s="81">
        <f t="shared" si="8"/>
        <v>7829</v>
      </c>
      <c r="G59" s="81">
        <f t="shared" si="8"/>
        <v>7033</v>
      </c>
      <c r="H59" s="82">
        <f t="shared" si="8"/>
        <v>27722</v>
      </c>
      <c r="I59" s="81">
        <f t="shared" si="8"/>
        <v>11843</v>
      </c>
      <c r="J59" s="83">
        <f t="shared" si="8"/>
        <v>11841</v>
      </c>
      <c r="K59" s="81">
        <f t="shared" si="8"/>
        <v>8645</v>
      </c>
      <c r="L59" s="81">
        <f t="shared" si="8"/>
        <v>9111</v>
      </c>
      <c r="M59" s="81">
        <f t="shared" si="8"/>
        <v>9671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6678</v>
      </c>
      <c r="F61" s="94">
        <f>'[1]1'!D$1180</f>
        <v>7829</v>
      </c>
      <c r="G61" s="94">
        <f>'[1]1'!E$1180</f>
        <v>7033</v>
      </c>
      <c r="H61" s="95">
        <f>'[1]1'!F$1180</f>
        <v>27722</v>
      </c>
      <c r="I61" s="94">
        <f>'[1]1'!G$1180</f>
        <v>11843</v>
      </c>
      <c r="J61" s="96">
        <f>'[1]1'!H$1180</f>
        <v>11841</v>
      </c>
      <c r="K61" s="94">
        <f>'[1]1'!P$1180</f>
        <v>8645</v>
      </c>
      <c r="L61" s="94">
        <f>'[1]1'!Y$1180</f>
        <v>9111</v>
      </c>
      <c r="M61" s="94">
        <f>'[1]1'!AA$1180</f>
        <v>9671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32409</v>
      </c>
      <c r="F72" s="101">
        <f>'[1]1'!D$1190</f>
        <v>40497</v>
      </c>
      <c r="G72" s="101">
        <f>'[1]1'!E$1190</f>
        <v>90300</v>
      </c>
      <c r="H72" s="102">
        <f>'[1]1'!F$1190</f>
        <v>17036</v>
      </c>
      <c r="I72" s="101">
        <f>'[1]1'!G$1190</f>
        <v>32211</v>
      </c>
      <c r="J72" s="103">
        <f>'[1]1'!H$1190</f>
        <v>32036</v>
      </c>
      <c r="K72" s="101">
        <f>'[1]1'!P$1190</f>
        <v>89530</v>
      </c>
      <c r="L72" s="101">
        <f>'[1]1'!Y$1190</f>
        <v>89530</v>
      </c>
      <c r="M72" s="101">
        <f>'[1]1'!AA$1190</f>
        <v>79955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181521</v>
      </c>
      <c r="F73" s="101">
        <f t="shared" si="12"/>
        <v>125922</v>
      </c>
      <c r="G73" s="101">
        <f t="shared" si="12"/>
        <v>222881</v>
      </c>
      <c r="H73" s="102">
        <f t="shared" si="12"/>
        <v>510126</v>
      </c>
      <c r="I73" s="101">
        <f t="shared" si="12"/>
        <v>434979</v>
      </c>
      <c r="J73" s="103">
        <f t="shared" si="12"/>
        <v>435138</v>
      </c>
      <c r="K73" s="101">
        <f t="shared" si="12"/>
        <v>437979</v>
      </c>
      <c r="L73" s="101">
        <f t="shared" si="12"/>
        <v>432179</v>
      </c>
      <c r="M73" s="101">
        <f t="shared" si="12"/>
        <v>426479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325</v>
      </c>
      <c r="F74" s="88">
        <f>'[1]1'!D$1192</f>
        <v>595</v>
      </c>
      <c r="G74" s="88">
        <f>'[1]1'!E$1192</f>
        <v>269</v>
      </c>
      <c r="H74" s="89">
        <f>'[1]1'!F$1192</f>
        <v>126</v>
      </c>
      <c r="I74" s="88">
        <f>'[1]1'!G$1192</f>
        <v>186</v>
      </c>
      <c r="J74" s="90">
        <f>'[1]1'!H$1192</f>
        <v>345</v>
      </c>
      <c r="K74" s="88">
        <f>'[1]1'!P$1192</f>
        <v>79</v>
      </c>
      <c r="L74" s="88">
        <f>'[1]1'!Y$1192</f>
        <v>79</v>
      </c>
      <c r="M74" s="88">
        <f>'[1]1'!AA$1192</f>
        <v>79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181196</v>
      </c>
      <c r="F75" s="94">
        <f>'[1]1'!D$1193</f>
        <v>125327</v>
      </c>
      <c r="G75" s="94">
        <f>'[1]1'!E$1193</f>
        <v>222612</v>
      </c>
      <c r="H75" s="95">
        <f>'[1]1'!F$1193</f>
        <v>510000</v>
      </c>
      <c r="I75" s="94">
        <f>'[1]1'!G$1193</f>
        <v>434793</v>
      </c>
      <c r="J75" s="96">
        <f>'[1]1'!H$1193</f>
        <v>434793</v>
      </c>
      <c r="K75" s="94">
        <f>'[1]1'!P$1193</f>
        <v>437900</v>
      </c>
      <c r="L75" s="94">
        <f>'[1]1'!Y$1193</f>
        <v>432100</v>
      </c>
      <c r="M75" s="94">
        <f>'[1]1'!AA$1193</f>
        <v>426400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373</v>
      </c>
      <c r="F77" s="74">
        <f t="shared" si="13"/>
        <v>275</v>
      </c>
      <c r="G77" s="74">
        <f t="shared" si="13"/>
        <v>402</v>
      </c>
      <c r="H77" s="75">
        <f t="shared" si="13"/>
        <v>0</v>
      </c>
      <c r="I77" s="74">
        <f t="shared" si="13"/>
        <v>534</v>
      </c>
      <c r="J77" s="76">
        <f t="shared" si="13"/>
        <v>488</v>
      </c>
      <c r="K77" s="74">
        <f t="shared" si="13"/>
        <v>884</v>
      </c>
      <c r="L77" s="74">
        <f t="shared" si="13"/>
        <v>845</v>
      </c>
      <c r="M77" s="74">
        <f t="shared" si="13"/>
        <v>802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373</v>
      </c>
      <c r="F81" s="101">
        <f t="shared" si="15"/>
        <v>275</v>
      </c>
      <c r="G81" s="101">
        <f t="shared" si="15"/>
        <v>402</v>
      </c>
      <c r="H81" s="102">
        <f t="shared" si="15"/>
        <v>0</v>
      </c>
      <c r="I81" s="101">
        <f t="shared" si="15"/>
        <v>534</v>
      </c>
      <c r="J81" s="103">
        <f t="shared" si="15"/>
        <v>488</v>
      </c>
      <c r="K81" s="101">
        <f t="shared" si="15"/>
        <v>884</v>
      </c>
      <c r="L81" s="101">
        <f t="shared" si="15"/>
        <v>845</v>
      </c>
      <c r="M81" s="101">
        <f t="shared" si="15"/>
        <v>802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373</v>
      </c>
      <c r="F83" s="94">
        <f>'[1]1'!D$1200</f>
        <v>275</v>
      </c>
      <c r="G83" s="94">
        <f>'[1]1'!E$1200</f>
        <v>402</v>
      </c>
      <c r="H83" s="95">
        <f>'[1]1'!F$1200</f>
        <v>0</v>
      </c>
      <c r="I83" s="94">
        <f>'[1]1'!G$1200</f>
        <v>534</v>
      </c>
      <c r="J83" s="96">
        <f>'[1]1'!H$1200</f>
        <v>488</v>
      </c>
      <c r="K83" s="94">
        <f>'[1]1'!P$1200</f>
        <v>884</v>
      </c>
      <c r="L83" s="94">
        <f>'[1]1'!Y$1200</f>
        <v>845</v>
      </c>
      <c r="M83" s="94">
        <f>'[1]1'!AA$1200</f>
        <v>802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414218</v>
      </c>
      <c r="F92" s="28">
        <f t="shared" ref="F92:M92" si="16">F4+F51+F77+F90</f>
        <v>681482</v>
      </c>
      <c r="G92" s="28">
        <f t="shared" si="16"/>
        <v>682256</v>
      </c>
      <c r="H92" s="29">
        <f t="shared" si="16"/>
        <v>733935</v>
      </c>
      <c r="I92" s="28">
        <f t="shared" si="16"/>
        <v>775569</v>
      </c>
      <c r="J92" s="30">
        <f t="shared" si="16"/>
        <v>886739</v>
      </c>
      <c r="K92" s="28">
        <f t="shared" si="16"/>
        <v>890493</v>
      </c>
      <c r="L92" s="28">
        <f t="shared" si="16"/>
        <v>894915</v>
      </c>
      <c r="M92" s="28">
        <f t="shared" si="16"/>
        <v>949607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2015-04-20T09:29:09Z</dcterms:modified>
</cp:coreProperties>
</file>